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<sst xmlns="http://schemas.openxmlformats.org/spreadsheetml/2006/main" count="251">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</sst>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1" workbookViewId="0" showGridLines="true" showRowColHeaders="false">
      <pane xSplit="0" ySplit="2" topLeftCell="A37" activePane="bottomLeft" state="frozen"/>
      <selection activeCell="A40" sqref="B40:CW40 A40:A40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265765</v>
      </c>
      <c r="C3" s="13" t="n">
        <v>265192.921052632</v>
      </c>
      <c r="D3" s="19" t="n">
        <f>(B3-C3)/C3</f>
        <v>0.00215721801734851</v>
      </c>
      <c r="E3" s="22" t="n">
        <f>B3-C3</f>
        <v>572.07894736802</v>
      </c>
      <c r="F3" s="24"/>
      <c r="G3" s="28" t="n">
        <f>'1A-PopNHRaceAlone'!F3</f>
        <v>0.371173781348184</v>
      </c>
      <c r="H3" s="32" t="n">
        <f>'1A-PopNHRaceAlone'!H3</f>
        <v>0.509672078716159</v>
      </c>
      <c r="I3" s="32" t="n">
        <f>'1A-PopNHRaceAlone'!L3</f>
        <v>0.0577916580437605</v>
      </c>
      <c r="J3" s="35" t="n">
        <f>'1A-PopNHRaceAlone'!R3</f>
        <v>0.0191560212970105</v>
      </c>
      <c r="K3" s="37" t="n">
        <f>'1A-PopNHRaceAlone'!V3</f>
        <v>0.628826218651816</v>
      </c>
      <c r="L3" s="24"/>
      <c r="M3" s="13" t="n">
        <v>196787</v>
      </c>
      <c r="N3" s="41" t="n">
        <f>IF(ISERROR(M3/B3),"",(M3/B3))</f>
        <v>0.740454913175174</v>
      </c>
      <c r="O3" s="24"/>
      <c r="P3" s="28" t="n">
        <f>'4A-VAPNHRaceAlone'!F3</f>
        <v>0.400488853430359</v>
      </c>
      <c r="Q3" s="32" t="n">
        <f>'4A-VAPNHRaceAlone'!H3</f>
        <v>0.491978636800195</v>
      </c>
      <c r="R3" s="32" t="n">
        <f>'4A-VAPNHRaceAlone'!L3</f>
        <v>0.0556896542962696</v>
      </c>
      <c r="S3" s="35" t="n">
        <f>'4A-VAPNHRaceAlone'!R3</f>
        <v>0.016403522590415</v>
      </c>
      <c r="T3" s="37" t="n">
        <f>'4A-VAPNHRaceAlone'!V3</f>
        <v>0.599511146569641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260327</v>
      </c>
      <c r="C4" s="14" t="n">
        <v>265192.921052632</v>
      </c>
      <c r="D4" s="20" t="n">
        <f>(B4-C4)/C4</f>
        <v>-0.0183486083765647</v>
      </c>
      <c r="E4" s="23" t="n">
        <f>B4-C4</f>
        <v>-4865.92105263198</v>
      </c>
      <c r="F4" s="25"/>
      <c r="G4" s="29" t="n">
        <f>'1A-PopNHRaceAlone'!F4</f>
        <v>0.782769363147119</v>
      </c>
      <c r="H4" s="29" t="n">
        <f>'1A-PopNHRaceAlone'!H4</f>
        <v>0.120233398763862</v>
      </c>
      <c r="I4" s="29" t="n">
        <f>'1A-PopNHRaceAlone'!L4</f>
        <v>0.0141283846854149</v>
      </c>
      <c r="J4" s="29" t="n">
        <f>'1A-PopNHRaceAlone'!R4</f>
        <v>0.0295359298113526</v>
      </c>
      <c r="K4" s="29" t="n">
        <f>'1A-PopNHRaceAlone'!V4</f>
        <v>0.217230636852881</v>
      </c>
      <c r="L4" s="25"/>
      <c r="M4" s="14" t="n">
        <v>209749</v>
      </c>
      <c r="N4" s="42" t="n">
        <f>IF(ISERROR(M4/B4),"",(M4/B4))</f>
        <v>0.805713583301002</v>
      </c>
      <c r="O4" s="25"/>
      <c r="P4" s="29" t="n">
        <f>'4A-VAPNHRaceAlone'!F4</f>
        <v>0.80950564722597</v>
      </c>
      <c r="Q4" s="29" t="n">
        <f>'4A-VAPNHRaceAlone'!H4</f>
        <v>0.109359281808257</v>
      </c>
      <c r="R4" s="29" t="n">
        <f>'4A-VAPNHRaceAlone'!L4</f>
        <v>0.0143933940090298</v>
      </c>
      <c r="S4" s="29" t="n">
        <f>'4A-VAPNHRaceAlone'!R4</f>
        <v>0.0242766354070818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262867</v>
      </c>
      <c r="C5" s="13" t="n">
        <v>265192.921052632</v>
      </c>
      <c r="D5" s="21" t="n">
        <f>(B5-C5)/C5</f>
        <v>-0.00877067548937463</v>
      </c>
      <c r="E5" s="22" t="n">
        <f>B5-C5</f>
        <v>-2325.92105263198</v>
      </c>
      <c r="F5" s="24"/>
      <c r="G5" s="30" t="n">
        <f>'1A-PopNHRaceAlone'!F5</f>
        <v>0.668961870451597</v>
      </c>
      <c r="H5" s="30" t="n">
        <f>'1A-PopNHRaceAlone'!H5</f>
        <v>0.165079679077252</v>
      </c>
      <c r="I5" s="30" t="n">
        <f>'1A-PopNHRaceAlone'!L5</f>
        <v>0.080226882796243</v>
      </c>
      <c r="J5" s="30" t="n">
        <f>'1A-PopNHRaceAlone'!R5</f>
        <v>0.0292124914880909</v>
      </c>
      <c r="K5" s="30" t="n">
        <f>'1A-PopNHRaceAlone'!V5</f>
        <v>0.331038129548403</v>
      </c>
      <c r="L5" s="24"/>
      <c r="M5" s="13" t="n">
        <v>210546</v>
      </c>
      <c r="N5" s="43" t="n">
        <f>IF(ISERROR(M5/B5),"",(M5/B5))</f>
        <v>0.800960181384502</v>
      </c>
      <c r="O5" s="24"/>
      <c r="P5" s="30" t="n">
        <f>'4A-VAPNHRaceAlone'!F5</f>
        <v>0.706187721448045</v>
      </c>
      <c r="Q5" s="30" t="n">
        <f>'4A-VAPNHRaceAlone'!H5</f>
        <v>0.148893828427042</v>
      </c>
      <c r="R5" s="30" t="n">
        <f>'4A-VAPNHRaceAlone'!L5</f>
        <v>0.0750524825928776</v>
      </c>
      <c r="S5" s="30" t="n">
        <f>'4A-VAPNHRaceAlone'!R5</f>
        <v>0.0253246321468943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265246</v>
      </c>
      <c r="C6" s="14" t="n">
        <v>265192.921052632</v>
      </c>
      <c r="D6" s="20" t="n">
        <f>(B6-C6)/C6</f>
        <v>0.000200152202997475</v>
      </c>
      <c r="E6" s="23" t="n">
        <f>B6-C6</f>
        <v>53.0789473680197</v>
      </c>
      <c r="F6" s="25"/>
      <c r="G6" s="29" t="n">
        <f>'1A-PopNHRaceAlone'!F6</f>
        <v>0.289942166894128</v>
      </c>
      <c r="H6" s="29" t="n">
        <f>'1A-PopNHRaceAlone'!H6</f>
        <v>0.502507106610467</v>
      </c>
      <c r="I6" s="29" t="n">
        <f>'1A-PopNHRaceAlone'!L6</f>
        <v>0.00663157974107055</v>
      </c>
      <c r="J6" s="29" t="n">
        <f>'1A-PopNHRaceAlone'!R6</f>
        <v>0.15845290786666</v>
      </c>
      <c r="K6" s="29" t="n">
        <f>'1A-PopNHRaceAlone'!V6</f>
        <v>0.710057833105872</v>
      </c>
      <c r="L6" s="25"/>
      <c r="M6" s="14" t="n">
        <v>203627</v>
      </c>
      <c r="N6" s="42" t="n">
        <f>IF(ISERROR(M6/B6),"",(M6/B6))</f>
        <v>0.76769112446559</v>
      </c>
      <c r="O6" s="25"/>
      <c r="P6" s="29" t="n">
        <f>'4A-VAPNHRaceAlone'!F6</f>
        <v>0.316569020807653</v>
      </c>
      <c r="Q6" s="29" t="n">
        <f>'4A-VAPNHRaceAlone'!H6</f>
        <v>0.505217873857593</v>
      </c>
      <c r="R6" s="29" t="n">
        <f>'4A-VAPNHRaceAlone'!L6</f>
        <v>0.00722399288895873</v>
      </c>
      <c r="S6" s="29" t="n">
        <f>'4A-VAPNHRaceAlone'!R6</f>
        <v>0.132988257942218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261742</v>
      </c>
      <c r="C7" s="13" t="n">
        <v>265192.921052632</v>
      </c>
      <c r="D7" s="21" t="n">
        <f>(B7-C7)/C7</f>
        <v>-0.0130128701736616</v>
      </c>
      <c r="E7" s="22" t="n">
        <f>B7-C7</f>
        <v>-3450.92105263198</v>
      </c>
      <c r="F7" s="24"/>
      <c r="G7" s="30" t="n">
        <f>'1A-PopNHRaceAlone'!F7</f>
        <v>0.467448861856332</v>
      </c>
      <c r="H7" s="30" t="n">
        <f>'1A-PopNHRaceAlone'!H7</f>
        <v>0.376217802263297</v>
      </c>
      <c r="I7" s="30" t="n">
        <f>'1A-PopNHRaceAlone'!L7</f>
        <v>0.0188429827845741</v>
      </c>
      <c r="J7" s="30" t="n">
        <f>'1A-PopNHRaceAlone'!R7</f>
        <v>0.0906465145066516</v>
      </c>
      <c r="K7" s="30" t="n">
        <f>'1A-PopNHRaceAlone'!V7</f>
        <v>0.532551138143668</v>
      </c>
      <c r="L7" s="24"/>
      <c r="M7" s="13" t="n">
        <v>210829</v>
      </c>
      <c r="N7" s="43" t="n">
        <f>IF(ISERROR(M7/B7),"",(M7/B7))</f>
        <v>0.805484026254862</v>
      </c>
      <c r="O7" s="24"/>
      <c r="P7" s="30" t="n">
        <f>'4A-VAPNHRaceAlone'!F7</f>
        <v>0.489761844907484</v>
      </c>
      <c r="Q7" s="30" t="n">
        <f>'4A-VAPNHRaceAlone'!H7</f>
        <v>0.372477220875686</v>
      </c>
      <c r="R7" s="30" t="n">
        <f>'4A-VAPNHRaceAlone'!L7</f>
        <v>0.0211118963709926</v>
      </c>
      <c r="S7" s="30" t="n">
        <f>'4A-VAPNHRaceAlone'!R7</f>
        <v>0.0764837854374873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262199</v>
      </c>
      <c r="C8" s="14" t="n">
        <v>265192.921052632</v>
      </c>
      <c r="D8" s="20" t="n">
        <f>(B8-C8)/C8</f>
        <v>-0.0112895964219112</v>
      </c>
      <c r="E8" s="23" t="n">
        <f>B8-C8</f>
        <v>-2993.92105263198</v>
      </c>
      <c r="F8" s="25"/>
      <c r="G8" s="29" t="n">
        <f>'1A-PopNHRaceAlone'!F8</f>
        <v>0.405123589334818</v>
      </c>
      <c r="H8" s="29" t="n">
        <f>'1A-PopNHRaceAlone'!H8</f>
        <v>0.483403826864328</v>
      </c>
      <c r="I8" s="29" t="n">
        <f>'1A-PopNHRaceAlone'!L8</f>
        <v>0.0118726616043539</v>
      </c>
      <c r="J8" s="29" t="n">
        <f>'1A-PopNHRaceAlone'!R8</f>
        <v>0.0567774858027681</v>
      </c>
      <c r="K8" s="29" t="n">
        <f>'1A-PopNHRaceAlone'!V8</f>
        <v>0.594876410665182</v>
      </c>
      <c r="L8" s="25"/>
      <c r="M8" s="14" t="n">
        <v>188479</v>
      </c>
      <c r="N8" s="42" t="n">
        <f>IF(ISERROR(M8/B8),"",(M8/B8))</f>
        <v>0.718839507397053</v>
      </c>
      <c r="O8" s="25"/>
      <c r="P8" s="29" t="n">
        <f>'4A-VAPNHRaceAlone'!F8</f>
        <v>0.401763591699871</v>
      </c>
      <c r="Q8" s="29" t="n">
        <f>'4A-VAPNHRaceAlone'!H8</f>
        <v>0.495232890666865</v>
      </c>
      <c r="R8" s="29" t="n">
        <f>'4A-VAPNHRaceAlone'!L8</f>
        <v>0.0136142488022538</v>
      </c>
      <c r="S8" s="29" t="n">
        <f>'4A-VAPNHRaceAlone'!R8</f>
        <v>0.0508703887435736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264931</v>
      </c>
      <c r="C9" s="13" t="n">
        <v>265192.921052632</v>
      </c>
      <c r="D9" s="21" t="n">
        <f>(B9-C9)/C9</f>
        <v>-0.000987662308602867</v>
      </c>
      <c r="E9" s="22" t="n">
        <f>B9-C9</f>
        <v>-261.92105263198</v>
      </c>
      <c r="F9" s="24"/>
      <c r="G9" s="30" t="n">
        <f>'1A-PopNHRaceAlone'!F9</f>
        <v>0.457670110330614</v>
      </c>
      <c r="H9" s="30" t="n">
        <f>'1A-PopNHRaceAlone'!H9</f>
        <v>0.445757574613767</v>
      </c>
      <c r="I9" s="30" t="n">
        <f>'1A-PopNHRaceAlone'!L9</f>
        <v>0.00930053485624559</v>
      </c>
      <c r="J9" s="30" t="n">
        <f>'1A-PopNHRaceAlone'!R9</f>
        <v>0.0369039485752894</v>
      </c>
      <c r="K9" s="30" t="n">
        <f>'1A-PopNHRaceAlone'!V9</f>
        <v>0.542329889669386</v>
      </c>
      <c r="L9" s="24"/>
      <c r="M9" s="13" t="n">
        <v>201469</v>
      </c>
      <c r="N9" s="43" t="n">
        <f>IF(ISERROR(M9/B9),"",(M9/B9))</f>
        <v>0.760458383503629</v>
      </c>
      <c r="O9" s="24"/>
      <c r="P9" s="30" t="n">
        <f>'4A-VAPNHRaceAlone'!F9</f>
        <v>0.482302488223995</v>
      </c>
      <c r="Q9" s="30" t="n">
        <f>'4A-VAPNHRaceAlone'!H9</f>
        <v>0.43173887794152</v>
      </c>
      <c r="R9" s="30" t="n">
        <f>'4A-VAPNHRaceAlone'!L9</f>
        <v>0.0101355543532752</v>
      </c>
      <c r="S9" s="30" t="n">
        <f>'4A-VAPNHRaceAlone'!R9</f>
        <v>0.0324317885133693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263773</v>
      </c>
      <c r="C10" s="14" t="n">
        <v>265192.921052632</v>
      </c>
      <c r="D10" s="20" t="n">
        <f>(B10-C10)/C10</f>
        <v>-0.00535429470362888</v>
      </c>
      <c r="E10" s="23" t="n">
        <f>B10-C10</f>
        <v>-1419.92105263198</v>
      </c>
      <c r="F10" s="25"/>
      <c r="G10" s="29" t="n">
        <f>'1A-PopNHRaceAlone'!F10</f>
        <v>0.701064930830676</v>
      </c>
      <c r="H10" s="29" t="n">
        <f>'1A-PopNHRaceAlone'!H10</f>
        <v>0.101272685225554</v>
      </c>
      <c r="I10" s="29" t="n">
        <f>'1A-PopNHRaceAlone'!L10</f>
        <v>0.116069499152681</v>
      </c>
      <c r="J10" s="29" t="n">
        <f>'1A-PopNHRaceAlone'!R10</f>
        <v>0.0364897089542902</v>
      </c>
      <c r="K10" s="29" t="n">
        <f>'1A-PopNHRaceAlone'!V10</f>
        <v>0.298935069169324</v>
      </c>
      <c r="L10" s="25"/>
      <c r="M10" s="14" t="n">
        <v>212889</v>
      </c>
      <c r="N10" s="42" t="n">
        <f>IF(ISERROR(M10/B10),"",(M10/B10))</f>
        <v>0.807091703851418</v>
      </c>
      <c r="O10" s="25"/>
      <c r="P10" s="29" t="n">
        <f>'4A-VAPNHRaceAlone'!F10</f>
        <v>0.726843566365571</v>
      </c>
      <c r="Q10" s="29" t="n">
        <f>'4A-VAPNHRaceAlone'!H10</f>
        <v>0.0986570466299339</v>
      </c>
      <c r="R10" s="29" t="n">
        <f>'4A-VAPNHRaceAlone'!L10</f>
        <v>0.10729535109846</v>
      </c>
      <c r="S10" s="29" t="n">
        <f>'4A-VAPNHRaceAlone'!R10</f>
        <v>0.031810004274528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262924</v>
      </c>
      <c r="C11" s="13" t="n">
        <v>265192.921052632</v>
      </c>
      <c r="D11" s="21" t="n">
        <f>(B11-C11)/C11</f>
        <v>-0.00855573762537076</v>
      </c>
      <c r="E11" s="22" t="n">
        <f>B11-C11</f>
        <v>-2268.92105263198</v>
      </c>
      <c r="F11" s="24"/>
      <c r="G11" s="30" t="n">
        <f>'1A-PopNHRaceAlone'!F11</f>
        <v>0.795899195204698</v>
      </c>
      <c r="H11" s="30" t="n">
        <f>'1A-PopNHRaceAlone'!H11</f>
        <v>0.0615691226361991</v>
      </c>
      <c r="I11" s="30" t="n">
        <f>'1A-PopNHRaceAlone'!L11</f>
        <v>0.0720778628044606</v>
      </c>
      <c r="J11" s="30" t="n">
        <f>'1A-PopNHRaceAlone'!R11</f>
        <v>0.0285139431927097</v>
      </c>
      <c r="K11" s="30" t="n">
        <f>'1A-PopNHRaceAlone'!V11</f>
        <v>0.204100804795302</v>
      </c>
      <c r="L11" s="24"/>
      <c r="M11" s="13" t="n">
        <v>209181</v>
      </c>
      <c r="N11" s="43" t="n">
        <f>IF(ISERROR(M11/B11),"",(M11/B11))</f>
        <v>0.795594924769135</v>
      </c>
      <c r="O11" s="24"/>
      <c r="P11" s="30" t="n">
        <f>'4A-VAPNHRaceAlone'!F11</f>
        <v>0.813333906999202</v>
      </c>
      <c r="Q11" s="30" t="n">
        <f>'4A-VAPNHRaceAlone'!H11</f>
        <v>0.0582318661828751</v>
      </c>
      <c r="R11" s="30" t="n">
        <f>'4A-VAPNHRaceAlone'!L11</f>
        <v>0.0708333930901946</v>
      </c>
      <c r="S11" s="30" t="n">
        <f>'4A-VAPNHRaceAlone'!R11</f>
        <v>0.0241130886648405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262968</v>
      </c>
      <c r="C12" s="14" t="n">
        <v>265192.921052632</v>
      </c>
      <c r="D12" s="20" t="n">
        <f>(B12-C12)/C12</f>
        <v>-0.00838982067771865</v>
      </c>
      <c r="E12" s="23" t="n">
        <f>B12-C12</f>
        <v>-2224.92105263198</v>
      </c>
      <c r="F12" s="25"/>
      <c r="G12" s="29" t="n">
        <f>'1A-PopNHRaceAlone'!F12</f>
        <v>0.633198716193605</v>
      </c>
      <c r="H12" s="29" t="n">
        <f>'1A-PopNHRaceAlone'!H12</f>
        <v>0.175884518268382</v>
      </c>
      <c r="I12" s="29" t="n">
        <f>'1A-PopNHRaceAlone'!L12</f>
        <v>0.0660004259073347</v>
      </c>
      <c r="J12" s="29" t="n">
        <f>'1A-PopNHRaceAlone'!R12</f>
        <v>0.0784924401448085</v>
      </c>
      <c r="K12" s="29" t="n">
        <f>'1A-PopNHRaceAlone'!V12</f>
        <v>0.366801283806395</v>
      </c>
      <c r="L12" s="25"/>
      <c r="M12" s="14" t="n">
        <v>207814</v>
      </c>
      <c r="N12" s="42" t="n">
        <f>IF(ISERROR(M12/B12),"",(M12/B12))</f>
        <v>0.790263454108485</v>
      </c>
      <c r="O12" s="25"/>
      <c r="P12" s="29" t="n">
        <f>'4A-VAPNHRaceAlone'!F12</f>
        <v>0.661095980059091</v>
      </c>
      <c r="Q12" s="29" t="n">
        <f>'4A-VAPNHRaceAlone'!H12</f>
        <v>0.169521783902913</v>
      </c>
      <c r="R12" s="29" t="n">
        <f>'4A-VAPNHRaceAlone'!L12</f>
        <v>0.0680175541590076</v>
      </c>
      <c r="S12" s="29" t="n">
        <f>'4A-VAPNHRaceAlone'!R12</f>
        <v>0.0652169728699703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264389</v>
      </c>
      <c r="C13" s="13" t="n">
        <v>265192.921052632</v>
      </c>
      <c r="D13" s="21" t="n">
        <f>(B13-C13)/C13</f>
        <v>-0.00303145743649933</v>
      </c>
      <c r="E13" s="22" t="n">
        <f>B13-C13</f>
        <v>-803.92105263198</v>
      </c>
      <c r="F13" s="24"/>
      <c r="G13" s="30" t="n">
        <f>'1A-PopNHRaceAlone'!F13</f>
        <v>0.486132176452122</v>
      </c>
      <c r="H13" s="30" t="n">
        <f>'1A-PopNHRaceAlone'!H13</f>
        <v>0.303015632269119</v>
      </c>
      <c r="I13" s="30" t="n">
        <f>'1A-PopNHRaceAlone'!L13</f>
        <v>0.136514756665368</v>
      </c>
      <c r="J13" s="30" t="n">
        <f>'1A-PopNHRaceAlone'!R13</f>
        <v>0.031468782740583</v>
      </c>
      <c r="K13" s="30" t="n">
        <f>'1A-PopNHRaceAlone'!V13</f>
        <v>0.513867823547878</v>
      </c>
      <c r="L13" s="24"/>
      <c r="M13" s="13" t="n">
        <v>212900</v>
      </c>
      <c r="N13" s="43" t="n">
        <f>IF(ISERROR(M13/B13),"",(M13/B13))</f>
        <v>0.805252866042082</v>
      </c>
      <c r="O13" s="24"/>
      <c r="P13" s="30" t="n">
        <f>'4A-VAPNHRaceAlone'!F13</f>
        <v>0.503560356975106</v>
      </c>
      <c r="Q13" s="30" t="n">
        <f>'4A-VAPNHRaceAlone'!H13</f>
        <v>0.307966181305777</v>
      </c>
      <c r="R13" s="30" t="n">
        <f>'4A-VAPNHRaceAlone'!L13</f>
        <v>0.126355096289338</v>
      </c>
      <c r="S13" s="30" t="n">
        <f>'4A-VAPNHRaceAlone'!R13</f>
        <v>0.027426021606388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265817</v>
      </c>
      <c r="C14" s="14" t="n">
        <v>265192.921052632</v>
      </c>
      <c r="D14" s="20" t="n">
        <f>(B14-C14)/C14</f>
        <v>0.00235330168275555</v>
      </c>
      <c r="E14" s="23" t="n">
        <f>B14-C14</f>
        <v>624.07894736802</v>
      </c>
      <c r="F14" s="25"/>
      <c r="G14" s="29" t="n">
        <f>'1A-PopNHRaceAlone'!F14</f>
        <v>0.744978688345742</v>
      </c>
      <c r="H14" s="29" t="n">
        <f>'1A-PopNHRaceAlone'!H14</f>
        <v>0.0626145054680476</v>
      </c>
      <c r="I14" s="29" t="n">
        <f>'1A-PopNHRaceAlone'!L14</f>
        <v>0.111061369287894</v>
      </c>
      <c r="J14" s="29" t="n">
        <f>'1A-PopNHRaceAlone'!R14</f>
        <v>0.0363332668715695</v>
      </c>
      <c r="K14" s="29" t="n">
        <f>'1A-PopNHRaceAlone'!V14</f>
        <v>0.255021311654258</v>
      </c>
      <c r="L14" s="25"/>
      <c r="M14" s="14" t="n">
        <v>211313</v>
      </c>
      <c r="N14" s="42" t="n">
        <f>IF(ISERROR(M14/B14),"",(M14/B14))</f>
        <v>0.794956680723957</v>
      </c>
      <c r="O14" s="25"/>
      <c r="P14" s="29" t="n">
        <f>'4A-VAPNHRaceAlone'!F14</f>
        <v>0.768315247997047</v>
      </c>
      <c r="Q14" s="29" t="n">
        <f>'4A-VAPNHRaceAlone'!H14</f>
        <v>0.0605357928759707</v>
      </c>
      <c r="R14" s="29" t="n">
        <f>'4A-VAPNHRaceAlone'!L14</f>
        <v>0.105374491867514</v>
      </c>
      <c r="S14" s="29" t="n">
        <f>'4A-VAPNHRaceAlone'!R14</f>
        <v>0.031271147539432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261292</v>
      </c>
      <c r="C15" s="13" t="n">
        <v>265192.921052632</v>
      </c>
      <c r="D15" s="21" t="n">
        <f>(B15-C15)/C15</f>
        <v>-0.0147097480473763</v>
      </c>
      <c r="E15" s="22" t="n">
        <f>B15-C15</f>
        <v>-3900.92105263198</v>
      </c>
      <c r="F15" s="24"/>
      <c r="G15" s="30" t="n">
        <f>'1A-PopNHRaceAlone'!F15</f>
        <v>0.624091055217917</v>
      </c>
      <c r="H15" s="30" t="n">
        <f>'1A-PopNHRaceAlone'!H15</f>
        <v>0.229383218774398</v>
      </c>
      <c r="I15" s="30" t="n">
        <f>'1A-PopNHRaceAlone'!L15</f>
        <v>0.0306630130275707</v>
      </c>
      <c r="J15" s="30" t="n">
        <f>'1A-PopNHRaceAlone'!R15</f>
        <v>0.0533349662446611</v>
      </c>
      <c r="K15" s="30" t="n">
        <f>'1A-PopNHRaceAlone'!V15</f>
        <v>0.375908944782083</v>
      </c>
      <c r="L15" s="24"/>
      <c r="M15" s="13" t="n">
        <v>206512</v>
      </c>
      <c r="N15" s="43" t="n">
        <f>IF(ISERROR(M15/B15),"",(M15/B15))</f>
        <v>0.790349494052631</v>
      </c>
      <c r="O15" s="24"/>
      <c r="P15" s="30" t="n">
        <f>'4A-VAPNHRaceAlone'!F15</f>
        <v>0.656247578833191</v>
      </c>
      <c r="Q15" s="30" t="n">
        <f>'4A-VAPNHRaceAlone'!H15</f>
        <v>0.215982606337646</v>
      </c>
      <c r="R15" s="30" t="n">
        <f>'4A-VAPNHRaceAlone'!L15</f>
        <v>0.0307972418067715</v>
      </c>
      <c r="S15" s="30" t="n">
        <f>'4A-VAPNHRaceAlone'!R15</f>
        <v>0.0454307739986054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270492</v>
      </c>
      <c r="C16" s="14" t="n">
        <v>265192.921052632</v>
      </c>
      <c r="D16" s="20" t="n">
        <f>(B16-C16)/C16</f>
        <v>0.0199819773707924</v>
      </c>
      <c r="E16" s="23" t="n">
        <f>B16-C16</f>
        <v>5299.07894736802</v>
      </c>
      <c r="F16" s="25"/>
      <c r="G16" s="29" t="n">
        <f>'1A-PopNHRaceAlone'!F16</f>
        <v>0.656259704538397</v>
      </c>
      <c r="H16" s="29" t="n">
        <f>'1A-PopNHRaceAlone'!H16</f>
        <v>0.140632624994455</v>
      </c>
      <c r="I16" s="29" t="n">
        <f>'1A-PopNHRaceAlone'!L16</f>
        <v>0.0782093370598761</v>
      </c>
      <c r="J16" s="29" t="n">
        <f>'1A-PopNHRaceAlone'!R16</f>
        <v>0.0598871685669077</v>
      </c>
      <c r="K16" s="29" t="n">
        <f>'1A-PopNHRaceAlone'!V16</f>
        <v>0.343740295461603</v>
      </c>
      <c r="L16" s="25"/>
      <c r="M16" s="14" t="n">
        <v>221289</v>
      </c>
      <c r="N16" s="42" t="n">
        <f>IF(ISERROR(M16/B16),"",(M16/B16))</f>
        <v>0.818098132292267</v>
      </c>
      <c r="O16" s="25"/>
      <c r="P16" s="29" t="n">
        <f>'4A-VAPNHRaceAlone'!F16</f>
        <v>0.680083510703198</v>
      </c>
      <c r="Q16" s="29" t="n">
        <f>'4A-VAPNHRaceAlone'!H16</f>
        <v>0.132826304063916</v>
      </c>
      <c r="R16" s="29" t="n">
        <f>'4A-VAPNHRaceAlone'!L16</f>
        <v>0.0808987342344174</v>
      </c>
      <c r="S16" s="29" t="n">
        <f>'4A-VAPNHRaceAlone'!R16</f>
        <v>0.0532199973789931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271179</v>
      </c>
      <c r="C17" s="13" t="n">
        <v>265192.921052632</v>
      </c>
      <c r="D17" s="21" t="n">
        <f>(B17-C17)/C17</f>
        <v>0.0225725442579969</v>
      </c>
      <c r="E17" s="22" t="n">
        <f>B17-C17</f>
        <v>5986.07894736802</v>
      </c>
      <c r="F17" s="24"/>
      <c r="G17" s="30" t="n">
        <f>'1A-PopNHRaceAlone'!F17</f>
        <v>0.865129674495444</v>
      </c>
      <c r="H17" s="30" t="n">
        <f>'1A-PopNHRaceAlone'!H17</f>
        <v>0.0238993432382301</v>
      </c>
      <c r="I17" s="30" t="n">
        <f>'1A-PopNHRaceAlone'!L17</f>
        <v>0.00545764974426486</v>
      </c>
      <c r="J17" s="30" t="n">
        <f>'1A-PopNHRaceAlone'!R17</f>
        <v>0.054731376692148</v>
      </c>
      <c r="K17" s="30" t="n">
        <f>'1A-PopNHRaceAlone'!V17</f>
        <v>0.134870325504556</v>
      </c>
      <c r="L17" s="24"/>
      <c r="M17" s="13" t="n">
        <v>213755</v>
      </c>
      <c r="N17" s="43" t="n">
        <f>IF(ISERROR(M17/B17),"",(M17/B17))</f>
        <v>0.788243189922524</v>
      </c>
      <c r="O17" s="24"/>
      <c r="P17" s="30" t="n">
        <f>'4A-VAPNHRaceAlone'!F17</f>
        <v>0.883937217842858</v>
      </c>
      <c r="Q17" s="30" t="n">
        <f>'4A-VAPNHRaceAlone'!H17</f>
        <v>0.023592430586419</v>
      </c>
      <c r="R17" s="30" t="n">
        <f>'4A-VAPNHRaceAlone'!L17</f>
        <v>0.00568875581857734</v>
      </c>
      <c r="S17" s="30" t="n">
        <f>'4A-VAPNHRaceAlone'!R17</f>
        <v>0.0445790741737035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270717</v>
      </c>
      <c r="C18" s="14" t="n">
        <v>265192.921052632</v>
      </c>
      <c r="D18" s="20" t="n">
        <f>(B18-C18)/C18</f>
        <v>0.0208304163076498</v>
      </c>
      <c r="E18" s="23" t="n">
        <f>B18-C18</f>
        <v>5524.07894736802</v>
      </c>
      <c r="F18" s="25"/>
      <c r="G18" s="29" t="n">
        <f>'1A-PopNHRaceAlone'!F18</f>
        <v>0.787737748275875</v>
      </c>
      <c r="H18" s="29" t="n">
        <f>'1A-PopNHRaceAlone'!H18</f>
        <v>0.0608384401422888</v>
      </c>
      <c r="I18" s="29" t="n">
        <f>'1A-PopNHRaceAlone'!L18</f>
        <v>0.0512934171108575</v>
      </c>
      <c r="J18" s="29" t="n">
        <f>'1A-PopNHRaceAlone'!R18</f>
        <v>0.0416634345090999</v>
      </c>
      <c r="K18" s="29" t="n">
        <f>'1A-PopNHRaceAlone'!V18</f>
        <v>0.212262251724125</v>
      </c>
      <c r="L18" s="25"/>
      <c r="M18" s="14" t="n">
        <v>215983</v>
      </c>
      <c r="N18" s="42" t="n">
        <f>IF(ISERROR(M18/B18),"",(M18/B18))</f>
        <v>0.797818385989797</v>
      </c>
      <c r="O18" s="25"/>
      <c r="P18" s="29" t="n">
        <f>'4A-VAPNHRaceAlone'!F18</f>
        <v>0.807355208511781</v>
      </c>
      <c r="Q18" s="29" t="n">
        <f>'4A-VAPNHRaceAlone'!H18</f>
        <v>0.0598982327312798</v>
      </c>
      <c r="R18" s="29" t="n">
        <f>'4A-VAPNHRaceAlone'!L18</f>
        <v>0.0540551802688175</v>
      </c>
      <c r="S18" s="29" t="n">
        <f>'4A-VAPNHRaceAlone'!R18</f>
        <v>0.0337758064292097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270347</v>
      </c>
      <c r="C19" s="13" t="n">
        <v>265192.921052632</v>
      </c>
      <c r="D19" s="21" t="n">
        <f>(B19-C19)/C19</f>
        <v>0.0194352056114843</v>
      </c>
      <c r="E19" s="22" t="n">
        <f>B19-C19</f>
        <v>5154.07894736802</v>
      </c>
      <c r="F19" s="24"/>
      <c r="G19" s="30" t="n">
        <f>'1A-PopNHRaceAlone'!F19</f>
        <v>0.83168668415037</v>
      </c>
      <c r="H19" s="30" t="n">
        <f>'1A-PopNHRaceAlone'!H19</f>
        <v>0.0432518208080726</v>
      </c>
      <c r="I19" s="30" t="n">
        <f>'1A-PopNHRaceAlone'!L19</f>
        <v>0.00958397910833115</v>
      </c>
      <c r="J19" s="30" t="n">
        <f>'1A-PopNHRaceAlone'!R19</f>
        <v>0.0597565351196795</v>
      </c>
      <c r="K19" s="30" t="n">
        <f>'1A-PopNHRaceAlone'!V19</f>
        <v>0.16831331584963</v>
      </c>
      <c r="L19" s="24"/>
      <c r="M19" s="13" t="n">
        <v>209069</v>
      </c>
      <c r="N19" s="43" t="n">
        <f>IF(ISERROR(M19/B19),"",(M19/B19))</f>
        <v>0.773335749980581</v>
      </c>
      <c r="O19" s="24"/>
      <c r="P19" s="30" t="n">
        <f>'4A-VAPNHRaceAlone'!F19</f>
        <v>0.85383772821413</v>
      </c>
      <c r="Q19" s="30" t="n">
        <f>'4A-VAPNHRaceAlone'!H19</f>
        <v>0.0432058315675686</v>
      </c>
      <c r="R19" s="30" t="n">
        <f>'4A-VAPNHRaceAlone'!L19</f>
        <v>0.0101928071593589</v>
      </c>
      <c r="S19" s="30" t="n">
        <f>'4A-VAPNHRaceAlone'!R19</f>
        <v>0.047166246550182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268291</v>
      </c>
      <c r="C20" s="14" t="n">
        <v>265192.921052632</v>
      </c>
      <c r="D20" s="20" t="n">
        <f>(B20-C20)/C20</f>
        <v>0.0116823591484674</v>
      </c>
      <c r="E20" s="23" t="n">
        <f>B20-C20</f>
        <v>3098.07894736802</v>
      </c>
      <c r="F20" s="25"/>
      <c r="G20" s="29" t="n">
        <f>'1A-PopNHRaceAlone'!F20</f>
        <v>0.833650774718496</v>
      </c>
      <c r="H20" s="29" t="n">
        <f>'1A-PopNHRaceAlone'!H20</f>
        <v>0.0491481264746115</v>
      </c>
      <c r="I20" s="29" t="n">
        <f>'1A-PopNHRaceAlone'!L20</f>
        <v>0.0170039248428013</v>
      </c>
      <c r="J20" s="29" t="n">
        <f>'1A-PopNHRaceAlone'!R20</f>
        <v>0.0448766451353195</v>
      </c>
      <c r="K20" s="29" t="n">
        <f>'1A-PopNHRaceAlone'!V20</f>
        <v>0.166349225281504</v>
      </c>
      <c r="L20" s="25"/>
      <c r="M20" s="14" t="n">
        <v>205401</v>
      </c>
      <c r="N20" s="42" t="n">
        <f>IF(ISERROR(M20/B20),"",(M20/B20))</f>
        <v>0.765590347794</v>
      </c>
      <c r="O20" s="25"/>
      <c r="P20" s="29" t="n">
        <f>'4A-VAPNHRaceAlone'!F20</f>
        <v>0.857736817250159</v>
      </c>
      <c r="Q20" s="29" t="n">
        <f>'4A-VAPNHRaceAlone'!H20</f>
        <v>0.0466161313722913</v>
      </c>
      <c r="R20" s="29" t="n">
        <f>'4A-VAPNHRaceAlone'!L20</f>
        <v>0.0156084926558293</v>
      </c>
      <c r="S20" s="29" t="n">
        <f>'4A-VAPNHRaceAlone'!R20</f>
        <v>0.0362120924435616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269908</v>
      </c>
      <c r="C21" s="13" t="n">
        <v>265192.921052632</v>
      </c>
      <c r="D21" s="21" t="n">
        <f>(B21-C21)/C21</f>
        <v>0.0177798069746825</v>
      </c>
      <c r="E21" s="22" t="n">
        <f>B21-C21</f>
        <v>4715.07894736802</v>
      </c>
      <c r="F21" s="24"/>
      <c r="G21" s="30" t="n">
        <f>'1A-PopNHRaceAlone'!F21</f>
        <v>0.741834254634913</v>
      </c>
      <c r="H21" s="30" t="n">
        <f>'1A-PopNHRaceAlone'!H21</f>
        <v>0.110456155430739</v>
      </c>
      <c r="I21" s="30" t="n">
        <f>'1A-PopNHRaceAlone'!L21</f>
        <v>0.0262200453487855</v>
      </c>
      <c r="J21" s="30" t="n">
        <f>'1A-PopNHRaceAlone'!R21</f>
        <v>0.0570750033344695</v>
      </c>
      <c r="K21" s="30" t="n">
        <f>'1A-PopNHRaceAlone'!V21</f>
        <v>0.258165745365087</v>
      </c>
      <c r="L21" s="24"/>
      <c r="M21" s="13" t="n">
        <v>210266</v>
      </c>
      <c r="N21" s="43" t="n">
        <f>IF(ISERROR(M21/B21),"",(M21/B21))</f>
        <v>0.779028409680335</v>
      </c>
      <c r="O21" s="24"/>
      <c r="P21" s="30" t="n">
        <f>'4A-VAPNHRaceAlone'!F21</f>
        <v>0.773924457591812</v>
      </c>
      <c r="Q21" s="30" t="n">
        <f>'4A-VAPNHRaceAlone'!H21</f>
        <v>0.100805646181503</v>
      </c>
      <c r="R21" s="30" t="n">
        <f>'4A-VAPNHRaceAlone'!L21</f>
        <v>0.0272321725813969</v>
      </c>
      <c r="S21" s="30" t="n">
        <f>'4A-VAPNHRaceAlone'!R21</f>
        <v>0.0481580474256418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263766</v>
      </c>
      <c r="C22" s="14" t="n">
        <v>265192.921052632</v>
      </c>
      <c r="D22" s="20" t="n">
        <f>(B22-C22)/C22</f>
        <v>-0.00538069058166445</v>
      </c>
      <c r="E22" s="23" t="n">
        <f>B22-C22</f>
        <v>-1426.92105263198</v>
      </c>
      <c r="F22" s="25"/>
      <c r="G22" s="29" t="n">
        <f>'1A-PopNHRaceAlone'!F22</f>
        <v>0.752075703464434</v>
      </c>
      <c r="H22" s="29" t="n">
        <f>'1A-PopNHRaceAlone'!H22</f>
        <v>0.0900343486271923</v>
      </c>
      <c r="I22" s="29" t="n">
        <f>'1A-PopNHRaceAlone'!L22</f>
        <v>0.0201959312420858</v>
      </c>
      <c r="J22" s="29" t="n">
        <f>'1A-PopNHRaceAlone'!R22</f>
        <v>0.0848820545483497</v>
      </c>
      <c r="K22" s="29" t="n">
        <f>'1A-PopNHRaceAlone'!V22</f>
        <v>0.247924296535566</v>
      </c>
      <c r="L22" s="25"/>
      <c r="M22" s="14" t="n">
        <v>201534</v>
      </c>
      <c r="N22" s="42" t="n">
        <f>IF(ISERROR(M22/B22),"",(M22/B22))</f>
        <v>0.764063601828894</v>
      </c>
      <c r="O22" s="25"/>
      <c r="P22" s="29" t="n">
        <f>'4A-VAPNHRaceAlone'!F22</f>
        <v>0.787370865461907</v>
      </c>
      <c r="Q22" s="29" t="n">
        <f>'4A-VAPNHRaceAlone'!H22</f>
        <v>0.0829239731261226</v>
      </c>
      <c r="R22" s="29" t="n">
        <f>'4A-VAPNHRaceAlone'!L22</f>
        <v>0.0193962309089285</v>
      </c>
      <c r="S22" s="29" t="n">
        <f>'4A-VAPNHRaceAlone'!R22</f>
        <v>0.0669961396091975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263361</v>
      </c>
      <c r="C23" s="13" t="n">
        <v>265192.921052632</v>
      </c>
      <c r="D23" s="21" t="n">
        <f>(B23-C23)/C23</f>
        <v>-0.00690788066800774</v>
      </c>
      <c r="E23" s="22" t="n">
        <f>B23-C23</f>
        <v>-1831.92105263198</v>
      </c>
      <c r="F23" s="24"/>
      <c r="G23" s="30" t="n">
        <f>'1A-PopNHRaceAlone'!F23</f>
        <v>0.701766776401973</v>
      </c>
      <c r="H23" s="30" t="n">
        <f>'1A-PopNHRaceAlone'!H23</f>
        <v>0.11959249850965</v>
      </c>
      <c r="I23" s="30" t="n">
        <f>'1A-PopNHRaceAlone'!L23</f>
        <v>0.0283754997892626</v>
      </c>
      <c r="J23" s="30" t="n">
        <f>'1A-PopNHRaceAlone'!R23</f>
        <v>0.0872148875497891</v>
      </c>
      <c r="K23" s="30" t="n">
        <f>'1A-PopNHRaceAlone'!V23</f>
        <v>0.298233223598027</v>
      </c>
      <c r="L23" s="24"/>
      <c r="M23" s="13" t="n">
        <v>205416</v>
      </c>
      <c r="N23" s="43" t="n">
        <f>IF(ISERROR(M23/B23),"",(M23/B23))</f>
        <v>0.779978812352626</v>
      </c>
      <c r="O23" s="24"/>
      <c r="P23" s="30" t="n">
        <f>'4A-VAPNHRaceAlone'!F23</f>
        <v>0.73696790902364</v>
      </c>
      <c r="Q23" s="30" t="n">
        <f>'4A-VAPNHRaceAlone'!H23</f>
        <v>0.112284340070881</v>
      </c>
      <c r="R23" s="30" t="n">
        <f>'4A-VAPNHRaceAlone'!L23</f>
        <v>0.027656073528839</v>
      </c>
      <c r="S23" s="30" t="n">
        <f>'4A-VAPNHRaceAlone'!R23</f>
        <v>0.0737868520465786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260296</v>
      </c>
      <c r="C24" s="14" t="n">
        <v>265192.921052632</v>
      </c>
      <c r="D24" s="20" t="n">
        <f>(B24-C24)/C24</f>
        <v>-0.018465504407865</v>
      </c>
      <c r="E24" s="23" t="n">
        <f>B24-C24</f>
        <v>-4896.92105263198</v>
      </c>
      <c r="F24" s="25"/>
      <c r="G24" s="29" t="n">
        <f>'1A-PopNHRaceAlone'!F24</f>
        <v>0.909729692350247</v>
      </c>
      <c r="H24" s="29" t="n">
        <f>'1A-PopNHRaceAlone'!H24</f>
        <v>0.00660402003872514</v>
      </c>
      <c r="I24" s="29" t="n">
        <f>'1A-PopNHRaceAlone'!L24</f>
        <v>0.0079524848633863</v>
      </c>
      <c r="J24" s="29" t="n">
        <f>'1A-PopNHRaceAlone'!R24</f>
        <v>0.0290400159818053</v>
      </c>
      <c r="K24" s="29" t="n">
        <f>'1A-PopNHRaceAlone'!V24</f>
        <v>0.0902703076497526</v>
      </c>
      <c r="L24" s="25"/>
      <c r="M24" s="14" t="n">
        <v>204483</v>
      </c>
      <c r="N24" s="42" t="n">
        <f>IF(ISERROR(M24/B24),"",(M24/B24))</f>
        <v>0.785578725758367</v>
      </c>
      <c r="O24" s="25"/>
      <c r="P24" s="29" t="n">
        <f>'4A-VAPNHRaceAlone'!F24</f>
        <v>0.921748996249077</v>
      </c>
      <c r="Q24" s="29" t="n">
        <f>'4A-VAPNHRaceAlone'!H24</f>
        <v>0.0064748658812713</v>
      </c>
      <c r="R24" s="29" t="n">
        <f>'4A-VAPNHRaceAlone'!L24</f>
        <v>0.00832832069169564</v>
      </c>
      <c r="S24" s="29" t="n">
        <f>'4A-VAPNHRaceAlone'!R24</f>
        <v>0.0237281338791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261468</v>
      </c>
      <c r="C25" s="13" t="n">
        <v>265192.921052632</v>
      </c>
      <c r="D25" s="21" t="n">
        <f>(B25-C25)/C25</f>
        <v>-0.0140460802567679</v>
      </c>
      <c r="E25" s="22" t="n">
        <f>B25-C25</f>
        <v>-3724.92105263198</v>
      </c>
      <c r="F25" s="24"/>
      <c r="G25" s="30" t="n">
        <f>'1A-PopNHRaceAlone'!F25</f>
        <v>0.846654275092937</v>
      </c>
      <c r="H25" s="30" t="n">
        <f>'1A-PopNHRaceAlone'!H25</f>
        <v>0.0287798124435877</v>
      </c>
      <c r="I25" s="30" t="n">
        <f>'1A-PopNHRaceAlone'!L25</f>
        <v>0.0252229718359417</v>
      </c>
      <c r="J25" s="30" t="n">
        <f>'1A-PopNHRaceAlone'!R25</f>
        <v>0.049252681016415</v>
      </c>
      <c r="K25" s="30" t="n">
        <f>'1A-PopNHRaceAlone'!V25</f>
        <v>0.153345724907063</v>
      </c>
      <c r="L25" s="24"/>
      <c r="M25" s="13" t="n">
        <v>206095</v>
      </c>
      <c r="N25" s="43" t="n">
        <f>IF(ISERROR(M25/B25),"",(M25/B25))</f>
        <v>0.788222650572919</v>
      </c>
      <c r="O25" s="24"/>
      <c r="P25" s="30" t="n">
        <f>'4A-VAPNHRaceAlone'!F25</f>
        <v>0.865731822703122</v>
      </c>
      <c r="Q25" s="30" t="n">
        <f>'4A-VAPNHRaceAlone'!H25</f>
        <v>0.0278754943108761</v>
      </c>
      <c r="R25" s="30" t="n">
        <f>'4A-VAPNHRaceAlone'!L25</f>
        <v>0.0247652781484267</v>
      </c>
      <c r="S25" s="30" t="n">
        <f>'4A-VAPNHRaceAlone'!R25</f>
        <v>0.0402484291224921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266640</v>
      </c>
      <c r="C26" s="14" t="n">
        <v>265192.921052632</v>
      </c>
      <c r="D26" s="20" t="n">
        <f>(B26-C26)/C26</f>
        <v>0.00545670277179391</v>
      </c>
      <c r="E26" s="23" t="n">
        <f>B26-C26</f>
        <v>1447.07894736802</v>
      </c>
      <c r="F26" s="25"/>
      <c r="G26" s="29" t="n">
        <f>'1A-PopNHRaceAlone'!F26</f>
        <v>0.864791479147915</v>
      </c>
      <c r="H26" s="29" t="n">
        <f>'1A-PopNHRaceAlone'!H26</f>
        <v>0.0171992199219922</v>
      </c>
      <c r="I26" s="29" t="n">
        <f>'1A-PopNHRaceAlone'!L26</f>
        <v>0.0336071107110711</v>
      </c>
      <c r="J26" s="29" t="n">
        <f>'1A-PopNHRaceAlone'!R26</f>
        <v>0.0405940594059406</v>
      </c>
      <c r="K26" s="29" t="n">
        <f>'1A-PopNHRaceAlone'!V26</f>
        <v>0.135208520852085</v>
      </c>
      <c r="L26" s="25"/>
      <c r="M26" s="14" t="n">
        <v>206433</v>
      </c>
      <c r="N26" s="42" t="n">
        <f>IF(ISERROR(M26/B26),"",(M26/B26))</f>
        <v>0.774201170117012</v>
      </c>
      <c r="O26" s="25"/>
      <c r="P26" s="29" t="n">
        <f>'4A-VAPNHRaceAlone'!F26</f>
        <v>0.882029520473955</v>
      </c>
      <c r="Q26" s="29" t="n">
        <f>'4A-VAPNHRaceAlone'!H26</f>
        <v>0.0169788745016543</v>
      </c>
      <c r="R26" s="29" t="n">
        <f>'4A-VAPNHRaceAlone'!L26</f>
        <v>0.0324027650617876</v>
      </c>
      <c r="S26" s="29" t="n">
        <f>'4A-VAPNHRaceAlone'!R26</f>
        <v>0.033483018703405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268139</v>
      </c>
      <c r="C27" s="13" t="n">
        <v>265192.921052632</v>
      </c>
      <c r="D27" s="21" t="n">
        <f>(B27-C27)/C27</f>
        <v>0.0111091915111238</v>
      </c>
      <c r="E27" s="22" t="n">
        <f>B27-C27</f>
        <v>2946.07894736802</v>
      </c>
      <c r="F27" s="24"/>
      <c r="G27" s="30" t="n">
        <f>'1A-PopNHRaceAlone'!F27</f>
        <v>0.892238726928944</v>
      </c>
      <c r="H27" s="30" t="n">
        <f>'1A-PopNHRaceAlone'!H27</f>
        <v>0.0220519954202857</v>
      </c>
      <c r="I27" s="30" t="n">
        <f>'1A-PopNHRaceAlone'!L27</f>
        <v>0.00449766725467015</v>
      </c>
      <c r="J27" s="30" t="n">
        <f>'1A-PopNHRaceAlone'!R27</f>
        <v>0.0363132554384107</v>
      </c>
      <c r="K27" s="30" t="n">
        <f>'1A-PopNHRaceAlone'!V27</f>
        <v>0.107761273071056</v>
      </c>
      <c r="L27" s="24"/>
      <c r="M27" s="13" t="n">
        <v>212149</v>
      </c>
      <c r="N27" s="43" t="n">
        <f>IF(ISERROR(M27/B27),"",(M27/B27))</f>
        <v>0.791190390058887</v>
      </c>
      <c r="O27" s="24"/>
      <c r="P27" s="30" t="n">
        <f>'4A-VAPNHRaceAlone'!F27</f>
        <v>0.908667964496651</v>
      </c>
      <c r="Q27" s="30" t="n">
        <f>'4A-VAPNHRaceAlone'!H27</f>
        <v>0.0215603184554252</v>
      </c>
      <c r="R27" s="30" t="n">
        <f>'4A-VAPNHRaceAlone'!L27</f>
        <v>0.00465710420506342</v>
      </c>
      <c r="S27" s="30" t="n">
        <f>'4A-VAPNHRaceAlone'!R27</f>
        <v>0.0293190163517151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260766</v>
      </c>
      <c r="C28" s="14" t="n">
        <v>265192.921052632</v>
      </c>
      <c r="D28" s="20" t="n">
        <f>(B28-C28)/C28</f>
        <v>-0.0166932097397629</v>
      </c>
      <c r="E28" s="23" t="n">
        <f>B28-C28</f>
        <v>-4426.92105263198</v>
      </c>
      <c r="F28" s="25"/>
      <c r="G28" s="29" t="n">
        <f>'1A-PopNHRaceAlone'!F28</f>
        <v>0.868836428061941</v>
      </c>
      <c r="H28" s="29" t="n">
        <f>'1A-PopNHRaceAlone'!H28</f>
        <v>0.0322204581885675</v>
      </c>
      <c r="I28" s="29" t="n">
        <f>'1A-PopNHRaceAlone'!L28</f>
        <v>0.00430270817514553</v>
      </c>
      <c r="J28" s="29" t="n">
        <f>'1A-PopNHRaceAlone'!R28</f>
        <v>0.0456616276661835</v>
      </c>
      <c r="K28" s="29" t="n">
        <f>'1A-PopNHRaceAlone'!V28</f>
        <v>0.131163571938059</v>
      </c>
      <c r="L28" s="25"/>
      <c r="M28" s="14" t="n">
        <v>206886</v>
      </c>
      <c r="N28" s="42" t="n">
        <f>IF(ISERROR(M28/B28),"",(M28/B28))</f>
        <v>0.793377971054509</v>
      </c>
      <c r="O28" s="25"/>
      <c r="P28" s="29" t="n">
        <f>'4A-VAPNHRaceAlone'!F28</f>
        <v>0.88506713842406</v>
      </c>
      <c r="Q28" s="29" t="n">
        <f>'4A-VAPNHRaceAlone'!H28</f>
        <v>0.0312635944433166</v>
      </c>
      <c r="R28" s="29" t="n">
        <f>'4A-VAPNHRaceAlone'!L28</f>
        <v>0.00437922334039036</v>
      </c>
      <c r="S28" s="29" t="n">
        <f>'4A-VAPNHRaceAlone'!R28</f>
        <v>0.0370590566785573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259877</v>
      </c>
      <c r="C29" s="13" t="n">
        <v>265192.921052632</v>
      </c>
      <c r="D29" s="21" t="n">
        <f>(B29-C29)/C29</f>
        <v>-0.0200454862502795</v>
      </c>
      <c r="E29" s="22" t="n">
        <f>B29-C29</f>
        <v>-5315.92105263198</v>
      </c>
      <c r="F29" s="24"/>
      <c r="G29" s="30" t="n">
        <f>'1A-PopNHRaceAlone'!F29</f>
        <v>0.598883317877304</v>
      </c>
      <c r="H29" s="30" t="n">
        <f>'1A-PopNHRaceAlone'!H29</f>
        <v>0.287112749493029</v>
      </c>
      <c r="I29" s="30" t="n">
        <f>'1A-PopNHRaceAlone'!L29</f>
        <v>0.0126482913070414</v>
      </c>
      <c r="J29" s="30" t="n">
        <f>'1A-PopNHRaceAlone'!R29</f>
        <v>0.0421853415269531</v>
      </c>
      <c r="K29" s="30" t="n">
        <f>'1A-PopNHRaceAlone'!V29</f>
        <v>0.401116682122697</v>
      </c>
      <c r="L29" s="24"/>
      <c r="M29" s="13" t="n">
        <v>200250</v>
      </c>
      <c r="N29" s="43" t="n">
        <f>IF(ISERROR(M29/B29),"",(M29/B29))</f>
        <v>0.770556840351397</v>
      </c>
      <c r="O29" s="24"/>
      <c r="P29" s="30" t="n">
        <f>'4A-VAPNHRaceAlone'!F29</f>
        <v>0.630027465667915</v>
      </c>
      <c r="Q29" s="30" t="n">
        <f>'4A-VAPNHRaceAlone'!H29</f>
        <v>0.272704119850187</v>
      </c>
      <c r="R29" s="30" t="n">
        <f>'4A-VAPNHRaceAlone'!L29</f>
        <v>0.0132384519350811</v>
      </c>
      <c r="S29" s="30" t="n">
        <f>'4A-VAPNHRaceAlone'!R29</f>
        <v>0.0365992509363296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261214</v>
      </c>
      <c r="C30" s="14" t="n">
        <v>265192.921052632</v>
      </c>
      <c r="D30" s="20" t="n">
        <f>(B30-C30)/C30</f>
        <v>-0.0150038735454869</v>
      </c>
      <c r="E30" s="23" t="n">
        <f>B30-C30</f>
        <v>-3978.92105263198</v>
      </c>
      <c r="F30" s="25"/>
      <c r="G30" s="29" t="n">
        <f>'1A-PopNHRaceAlone'!F30</f>
        <v>0.799245063434579</v>
      </c>
      <c r="H30" s="29" t="n">
        <f>'1A-PopNHRaceAlone'!H30</f>
        <v>0.0472103332899462</v>
      </c>
      <c r="I30" s="29" t="n">
        <f>'1A-PopNHRaceAlone'!L30</f>
        <v>0.0516894194032479</v>
      </c>
      <c r="J30" s="29" t="n">
        <f>'1A-PopNHRaceAlone'!R30</f>
        <v>0.0514673792369475</v>
      </c>
      <c r="K30" s="29" t="n">
        <f>'1A-PopNHRaceAlone'!V30</f>
        <v>0.200754936565421</v>
      </c>
      <c r="L30" s="25"/>
      <c r="M30" s="14" t="n">
        <v>210771</v>
      </c>
      <c r="N30" s="42" t="n">
        <f>IF(ISERROR(M30/B30),"",(M30/B30))</f>
        <v>0.806890136057026</v>
      </c>
      <c r="O30" s="25"/>
      <c r="P30" s="29" t="n">
        <f>'4A-VAPNHRaceAlone'!F30</f>
        <v>0.81431506231882</v>
      </c>
      <c r="Q30" s="29" t="n">
        <f>'4A-VAPNHRaceAlone'!H30</f>
        <v>0.0483557984732245</v>
      </c>
      <c r="R30" s="29" t="n">
        <f>'4A-VAPNHRaceAlone'!L30</f>
        <v>0.052901015794393</v>
      </c>
      <c r="S30" s="29" t="n">
        <f>'4A-VAPNHRaceAlone'!R30</f>
        <v>0.0437678807805628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263780</v>
      </c>
      <c r="C31" s="13" t="n">
        <v>265192.921052632</v>
      </c>
      <c r="D31" s="21" t="n">
        <f>(B31-C31)/C31</f>
        <v>-0.00532789882559332</v>
      </c>
      <c r="E31" s="22" t="n">
        <f>B31-C31</f>
        <v>-1412.92105263198</v>
      </c>
      <c r="F31" s="24"/>
      <c r="G31" s="30" t="n">
        <f>'1A-PopNHRaceAlone'!F31</f>
        <v>0.552820532261733</v>
      </c>
      <c r="H31" s="30" t="n">
        <f>'1A-PopNHRaceAlone'!H31</f>
        <v>0.164970809007506</v>
      </c>
      <c r="I31" s="30" t="n">
        <f>'1A-PopNHRaceAlone'!L31</f>
        <v>0.04606869360831</v>
      </c>
      <c r="J31" s="30" t="n">
        <f>'1A-PopNHRaceAlone'!R31</f>
        <v>0.185457578284934</v>
      </c>
      <c r="K31" s="30" t="n">
        <f>'1A-PopNHRaceAlone'!V31</f>
        <v>0.447179467738267</v>
      </c>
      <c r="L31" s="24"/>
      <c r="M31" s="13" t="n">
        <v>200247</v>
      </c>
      <c r="N31" s="43" t="n">
        <f>IF(ISERROR(M31/B31),"",(M31/B31))</f>
        <v>0.759143983622716</v>
      </c>
      <c r="O31" s="24"/>
      <c r="P31" s="30" t="n">
        <f>'4A-VAPNHRaceAlone'!F31</f>
        <v>0.605716939579619</v>
      </c>
      <c r="Q31" s="30" t="n">
        <f>'4A-VAPNHRaceAlone'!H31</f>
        <v>0.153690192612124</v>
      </c>
      <c r="R31" s="30" t="n">
        <f>'4A-VAPNHRaceAlone'!L31</f>
        <v>0.0463227913526794</v>
      </c>
      <c r="S31" s="30" t="n">
        <f>'4A-VAPNHRaceAlone'!R31</f>
        <v>0.154963619929387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271211</v>
      </c>
      <c r="C32" s="14" t="n">
        <v>265192.921052632</v>
      </c>
      <c r="D32" s="20" t="n">
        <f>(B32-C32)/C32</f>
        <v>0.0226932111290166</v>
      </c>
      <c r="E32" s="23" t="n">
        <f>B32-C32</f>
        <v>6018.07894736802</v>
      </c>
      <c r="F32" s="25"/>
      <c r="G32" s="29" t="n">
        <f>'1A-PopNHRaceAlone'!F32</f>
        <v>0.796497929656246</v>
      </c>
      <c r="H32" s="29" t="n">
        <f>'1A-PopNHRaceAlone'!H32</f>
        <v>0.0554181061977575</v>
      </c>
      <c r="I32" s="29" t="n">
        <f>'1A-PopNHRaceAlone'!L32</f>
        <v>0.0232070233139511</v>
      </c>
      <c r="J32" s="29" t="n">
        <f>'1A-PopNHRaceAlone'!R32</f>
        <v>0.0743222066951562</v>
      </c>
      <c r="K32" s="29" t="n">
        <f>'1A-PopNHRaceAlone'!V32</f>
        <v>0.203502070343755</v>
      </c>
      <c r="L32" s="25"/>
      <c r="M32" s="14" t="n">
        <v>212420</v>
      </c>
      <c r="N32" s="42" t="n">
        <f>IF(ISERROR(M32/B32),"",(M32/B32))</f>
        <v>0.783227818930648</v>
      </c>
      <c r="O32" s="25"/>
      <c r="P32" s="29" t="n">
        <f>'4A-VAPNHRaceAlone'!F32</f>
        <v>0.825181244703889</v>
      </c>
      <c r="Q32" s="29" t="n">
        <f>'4A-VAPNHRaceAlone'!H32</f>
        <v>0.0506402410319179</v>
      </c>
      <c r="R32" s="29" t="n">
        <f>'4A-VAPNHRaceAlone'!L32</f>
        <v>0.0230298465304585</v>
      </c>
      <c r="S32" s="29" t="n">
        <f>'4A-VAPNHRaceAlone'!R32</f>
        <v>0.0618397514358347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264573</v>
      </c>
      <c r="C33" s="13" t="n">
        <v>265192.921052632</v>
      </c>
      <c r="D33" s="21" t="n">
        <f>(B33-C33)/C33</f>
        <v>-0.00233762292813595</v>
      </c>
      <c r="E33" s="22" t="n">
        <f>B33-C33</f>
        <v>-619.92105263198</v>
      </c>
      <c r="F33" s="24"/>
      <c r="G33" s="30" t="n">
        <f>'1A-PopNHRaceAlone'!F33</f>
        <v>0.804632369894131</v>
      </c>
      <c r="H33" s="30" t="n">
        <f>'1A-PopNHRaceAlone'!H33</f>
        <v>0.0157763641792624</v>
      </c>
      <c r="I33" s="30" t="n">
        <f>'1A-PopNHRaceAlone'!L33</f>
        <v>0.028827582557555</v>
      </c>
      <c r="J33" s="30" t="n">
        <f>'1A-PopNHRaceAlone'!R33</f>
        <v>0.10973152967234</v>
      </c>
      <c r="K33" s="30" t="n">
        <f>'1A-PopNHRaceAlone'!V33</f>
        <v>0.195367630105869</v>
      </c>
      <c r="L33" s="24"/>
      <c r="M33" s="13" t="n">
        <v>200843</v>
      </c>
      <c r="N33" s="43" t="n">
        <f>IF(ISERROR(M33/B33),"",(M33/B33))</f>
        <v>0.759121301115382</v>
      </c>
      <c r="O33" s="24"/>
      <c r="P33" s="30" t="n">
        <f>'4A-VAPNHRaceAlone'!F33</f>
        <v>0.833188112107467</v>
      </c>
      <c r="Q33" s="30" t="n">
        <f>'4A-VAPNHRaceAlone'!H33</f>
        <v>0.0141005661138302</v>
      </c>
      <c r="R33" s="30" t="n">
        <f>'4A-VAPNHRaceAlone'!L33</f>
        <v>0.0292367670269813</v>
      </c>
      <c r="S33" s="30" t="n">
        <f>'4A-VAPNHRaceAlone'!R33</f>
        <v>0.0922461823414309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261805</v>
      </c>
      <c r="C34" s="14" t="n">
        <v>265192.921052632</v>
      </c>
      <c r="D34" s="20" t="n">
        <f>(B34-C34)/C34</f>
        <v>-0.0127753072713415</v>
      </c>
      <c r="E34" s="23" t="n">
        <f>B34-C34</f>
        <v>-3387.92105263198</v>
      </c>
      <c r="F34" s="25"/>
      <c r="G34" s="29" t="n">
        <f>'1A-PopNHRaceAlone'!F34</f>
        <v>0.780569507839804</v>
      </c>
      <c r="H34" s="29" t="n">
        <f>'1A-PopNHRaceAlone'!H34</f>
        <v>0.0936842306296671</v>
      </c>
      <c r="I34" s="29" t="n">
        <f>'1A-PopNHRaceAlone'!L34</f>
        <v>0.00540860564160348</v>
      </c>
      <c r="J34" s="29" t="n">
        <f>'1A-PopNHRaceAlone'!R34</f>
        <v>0.0620767365023586</v>
      </c>
      <c r="K34" s="29" t="n">
        <f>'1A-PopNHRaceAlone'!V34</f>
        <v>0.219430492160196</v>
      </c>
      <c r="L34" s="25"/>
      <c r="M34" s="14" t="n">
        <v>205945</v>
      </c>
      <c r="N34" s="42" t="n">
        <f>IF(ISERROR(M34/B34),"",(M34/B34))</f>
        <v>0.786635091002846</v>
      </c>
      <c r="O34" s="25"/>
      <c r="P34" s="29" t="n">
        <f>'4A-VAPNHRaceAlone'!F34</f>
        <v>0.809750176017869</v>
      </c>
      <c r="Q34" s="29" t="n">
        <f>'4A-VAPNHRaceAlone'!H34</f>
        <v>0.0879652334361116</v>
      </c>
      <c r="R34" s="29" t="n">
        <f>'4A-VAPNHRaceAlone'!L34</f>
        <v>0.005486901842725</v>
      </c>
      <c r="S34" s="29" t="n">
        <f>'4A-VAPNHRaceAlone'!R34</f>
        <v>0.0491636116438855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267378</v>
      </c>
      <c r="C35" s="13" t="n">
        <v>265192.921052632</v>
      </c>
      <c r="D35" s="21" t="n">
        <f>(B35-C35)/C35</f>
        <v>0.00823958248468614</v>
      </c>
      <c r="E35" s="22" t="n">
        <f>B35-C35</f>
        <v>2185.07894736802</v>
      </c>
      <c r="F35" s="24"/>
      <c r="G35" s="30" t="n">
        <f>'1A-PopNHRaceAlone'!F35</f>
        <v>0.875943420924683</v>
      </c>
      <c r="H35" s="30" t="n">
        <f>'1A-PopNHRaceAlone'!H35</f>
        <v>0.0250918175766144</v>
      </c>
      <c r="I35" s="30" t="n">
        <f>'1A-PopNHRaceAlone'!L35</f>
        <v>0.0043459072922978</v>
      </c>
      <c r="J35" s="30" t="n">
        <f>'1A-PopNHRaceAlone'!R35</f>
        <v>0.0512271017061987</v>
      </c>
      <c r="K35" s="30" t="n">
        <f>'1A-PopNHRaceAlone'!V35</f>
        <v>0.124056579075317</v>
      </c>
      <c r="L35" s="24"/>
      <c r="M35" s="13" t="n">
        <v>207138</v>
      </c>
      <c r="N35" s="43" t="n">
        <f>IF(ISERROR(M35/B35),"",(M35/B35))</f>
        <v>0.774700985122187</v>
      </c>
      <c r="O35" s="24"/>
      <c r="P35" s="30" t="n">
        <f>'4A-VAPNHRaceAlone'!F35</f>
        <v>0.886539408510268</v>
      </c>
      <c r="Q35" s="30" t="n">
        <f>'4A-VAPNHRaceAlone'!H35</f>
        <v>0.0298738039374716</v>
      </c>
      <c r="R35" s="30" t="n">
        <f>'4A-VAPNHRaceAlone'!L35</f>
        <v>0.00434975716671977</v>
      </c>
      <c r="S35" s="30" t="n">
        <f>'4A-VAPNHRaceAlone'!R35</f>
        <v>0.0433334298873215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268708</v>
      </c>
      <c r="C36" s="14" t="n">
        <v>265192.921052632</v>
      </c>
      <c r="D36" s="20" t="n">
        <f>(B36-C36)/C36</f>
        <v>0.0132547993114431</v>
      </c>
      <c r="E36" s="23" t="n">
        <f>B36-C36</f>
        <v>3515.07894736802</v>
      </c>
      <c r="F36" s="25"/>
      <c r="G36" s="29" t="n">
        <f>'1A-PopNHRaceAlone'!F36</f>
        <v>0.882147163463685</v>
      </c>
      <c r="H36" s="29" t="n">
        <f>'1A-PopNHRaceAlone'!H36</f>
        <v>0.0216257052264912</v>
      </c>
      <c r="I36" s="29" t="n">
        <f>'1A-PopNHRaceAlone'!L36</f>
        <v>0.00698155618738556</v>
      </c>
      <c r="J36" s="29" t="n">
        <f>'1A-PopNHRaceAlone'!R36</f>
        <v>0.0365899042827158</v>
      </c>
      <c r="K36" s="29" t="n">
        <f>'1A-PopNHRaceAlone'!V36</f>
        <v>0.117852836536315</v>
      </c>
      <c r="L36" s="25"/>
      <c r="M36" s="14" t="n">
        <v>213991</v>
      </c>
      <c r="N36" s="42" t="n">
        <f>IF(ISERROR(M36/B36),"",(M36/B36))</f>
        <v>0.796370037363979</v>
      </c>
      <c r="O36" s="25"/>
      <c r="P36" s="29" t="n">
        <f>'4A-VAPNHRaceAlone'!F36</f>
        <v>0.893308597090532</v>
      </c>
      <c r="Q36" s="29" t="n">
        <f>'4A-VAPNHRaceAlone'!H36</f>
        <v>0.0233514493600198</v>
      </c>
      <c r="R36" s="29" t="n">
        <f>'4A-VAPNHRaceAlone'!L36</f>
        <v>0.0072199298101322</v>
      </c>
      <c r="S36" s="29" t="n">
        <f>'4A-VAPNHRaceAlone'!R36</f>
        <v>0.0300947236098714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270366</v>
      </c>
      <c r="C37" s="13" t="n">
        <v>265192.921052632</v>
      </c>
      <c r="D37" s="21" t="n">
        <f>(B37-C37)/C37</f>
        <v>0.0195068515661522</v>
      </c>
      <c r="E37" s="22" t="n">
        <f>B37-C37</f>
        <v>5173.07894736802</v>
      </c>
      <c r="F37" s="24"/>
      <c r="G37" s="30" t="n">
        <f>'1A-PopNHRaceAlone'!F37</f>
        <v>0.73614655688955</v>
      </c>
      <c r="H37" s="30" t="n">
        <f>'1A-PopNHRaceAlone'!H37</f>
        <v>0.121372509857009</v>
      </c>
      <c r="I37" s="30" t="n">
        <f>'1A-PopNHRaceAlone'!L37</f>
        <v>0.0153458644947959</v>
      </c>
      <c r="J37" s="30" t="n">
        <f>'1A-PopNHRaceAlone'!R37</f>
        <v>0.0770585058772183</v>
      </c>
      <c r="K37" s="30" t="n">
        <f>'1A-PopNHRaceAlone'!V37</f>
        <v>0.26385344311045</v>
      </c>
      <c r="L37" s="24"/>
      <c r="M37" s="13" t="n">
        <v>211487</v>
      </c>
      <c r="N37" s="43" t="n">
        <f>IF(ISERROR(M37/B37),"",(M37/B37))</f>
        <v>0.782224835963102</v>
      </c>
      <c r="O37" s="24"/>
      <c r="P37" s="30" t="n">
        <f>'4A-VAPNHRaceAlone'!F37</f>
        <v>0.769295512253708</v>
      </c>
      <c r="Q37" s="30" t="n">
        <f>'4A-VAPNHRaceAlone'!H37</f>
        <v>0.11295256918865</v>
      </c>
      <c r="R37" s="30" t="n">
        <f>'4A-VAPNHRaceAlone'!L37</f>
        <v>0.0155328696326488</v>
      </c>
      <c r="S37" s="30" t="n">
        <f>'4A-VAPNHRaceAlone'!R37</f>
        <v>0.0632473863641737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270486</v>
      </c>
      <c r="C38" s="14" t="n">
        <v>265192.921052632</v>
      </c>
      <c r="D38" s="20" t="n">
        <f>(B38-C38)/C38</f>
        <v>0.0199593523324762</v>
      </c>
      <c r="E38" s="23" t="n">
        <f>B38-C38</f>
        <v>5293.07894736802</v>
      </c>
      <c r="F38" s="25"/>
      <c r="G38" s="29" t="n">
        <f>'1A-PopNHRaceAlone'!F38</f>
        <v>0.926491574425294</v>
      </c>
      <c r="H38" s="29" t="n">
        <f>'1A-PopNHRaceAlone'!H38</f>
        <v>0.00354177295682586</v>
      </c>
      <c r="I38" s="29" t="n">
        <f>'1A-PopNHRaceAlone'!L38</f>
        <v>0.00364159328024371</v>
      </c>
      <c r="J38" s="29" t="n">
        <f>'1A-PopNHRaceAlone'!R38</f>
        <v>0.0203078902420088</v>
      </c>
      <c r="K38" s="29" t="n">
        <f>'1A-PopNHRaceAlone'!V38</f>
        <v>0.0735084255747063</v>
      </c>
      <c r="L38" s="25"/>
      <c r="M38" s="14" t="n">
        <v>220106</v>
      </c>
      <c r="N38" s="42" t="n">
        <f>IF(ISERROR(M38/B38),"",(M38/B38))</f>
        <v>0.813742670600327</v>
      </c>
      <c r="O38" s="25"/>
      <c r="P38" s="29" t="n">
        <f>'4A-VAPNHRaceAlone'!F38</f>
        <v>0.937948079561666</v>
      </c>
      <c r="Q38" s="29" t="n">
        <f>'4A-VAPNHRaceAlone'!H38</f>
        <v>0.00299855524156543</v>
      </c>
      <c r="R38" s="29" t="n">
        <f>'4A-VAPNHRaceAlone'!L38</f>
        <v>0.00367095853815889</v>
      </c>
      <c r="S38" s="29" t="n">
        <f>'4A-VAPNHRaceAlone'!R38</f>
        <v>0.0154834488837197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261707</v>
      </c>
      <c r="C39" s="13" t="n">
        <v>265192.921052632</v>
      </c>
      <c r="D39" s="21" t="n">
        <f>(B39-C39)/C39</f>
        <v>-0.0131448495638394</v>
      </c>
      <c r="E39" s="22" t="n">
        <f>B39-C39</f>
        <v>-3485.92105263198</v>
      </c>
      <c r="F39" s="24"/>
      <c r="G39" s="30" t="n">
        <f>'1A-PopNHRaceAlone'!F39</f>
        <v>0.875391181741413</v>
      </c>
      <c r="H39" s="30" t="n">
        <f>'1A-PopNHRaceAlone'!H39</f>
        <v>0.00730970130718704</v>
      </c>
      <c r="I39" s="30" t="n">
        <f>'1A-PopNHRaceAlone'!L39</f>
        <v>0.00594175929570092</v>
      </c>
      <c r="J39" s="30" t="n">
        <f>'1A-PopNHRaceAlone'!R39</f>
        <v>0.0245388927311841</v>
      </c>
      <c r="K39" s="30" t="n">
        <f>'1A-PopNHRaceAlone'!V39</f>
        <v>0.124608818258587</v>
      </c>
      <c r="L39" s="24"/>
      <c r="M39" s="13" t="n">
        <v>213146</v>
      </c>
      <c r="N39" s="43" t="n">
        <f>IF(ISERROR(M39/B39),"",(M39/B39))</f>
        <v>0.814445161955928</v>
      </c>
      <c r="O39" s="24"/>
      <c r="P39" s="30" t="n">
        <f>'4A-VAPNHRaceAlone'!F39</f>
        <v>0.893007609807362</v>
      </c>
      <c r="Q39" s="30" t="n">
        <f>'4A-VAPNHRaceAlone'!H39</f>
        <v>0.00753004982500258</v>
      </c>
      <c r="R39" s="30" t="n">
        <f>'4A-VAPNHRaceAlone'!L39</f>
        <v>0.00568155161250973</v>
      </c>
      <c r="S39" s="30" t="n">
        <f>'4A-VAPNHRaceAlone'!R39</f>
        <v>0.0195124468674054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3" t="n">
        <v>266616</v>
      </c>
      <c r="C40" s="13" t="n">
        <v>265192.921052632</v>
      </c>
      <c r="D40" s="21" t="n">
        <f>(B40-C40)/C40</f>
        <v>0.00536620261852912</v>
      </c>
      <c r="E40" s="22" t="n">
        <f>B40-C40</f>
        <v>1423.07894736802</v>
      </c>
      <c r="F40" s="24"/>
      <c r="G40" s="30" t="n">
        <f>'1A-PopNHRaceAlone'!F40</f>
        <v>0.881421220031806</v>
      </c>
      <c r="H40" s="30" t="n">
        <f>'1A-PopNHRaceAlone'!H40</f>
        <v>0.0164656284694092</v>
      </c>
      <c r="I40" s="30" t="n">
        <f>'1A-PopNHRaceAlone'!L40</f>
        <v>0.00687880697332493</v>
      </c>
      <c r="J40" s="30" t="n">
        <f>'1A-PopNHRaceAlone'!R40</f>
        <v>0.0173958052029886</v>
      </c>
      <c r="K40" s="30" t="n">
        <f>'1A-PopNHRaceAlone'!V40</f>
        <v>0.118578779968194</v>
      </c>
      <c r="L40" s="24"/>
      <c r="M40" s="13" t="n">
        <v>217404</v>
      </c>
      <c r="N40" s="43" t="n">
        <f>IF(ISERROR(M40/B40),"",(M40/B40))</f>
        <v>0.815419929786659</v>
      </c>
      <c r="O40" s="24"/>
      <c r="P40" s="30" t="n">
        <f>'4A-VAPNHRaceAlone'!F40</f>
        <v>0.895218119261835</v>
      </c>
      <c r="Q40" s="30" t="n">
        <f>'4A-VAPNHRaceAlone'!H40</f>
        <v>0.0189600927305845</v>
      </c>
      <c r="R40" s="30" t="n">
        <f>'4A-VAPNHRaceAlone'!L40</f>
        <v>0.00720777906570256</v>
      </c>
      <c r="S40" s="30" t="n">
        <f>'4A-VAPNHRaceAlone'!R40</f>
        <v>0.0142821659215102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A41" s="10" t="s">
        <v>1</v>
      </c>
      <c r="B41" s="10" t="n">
        <f>SUM(B3:B40)</f>
        <v>10077331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A42" s="10" t="s">
        <v>2</v>
      </c>
      <c r="B42" s="15" t="n">
        <f>SUM(C3:C40)</f>
        <v>10077331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A43" s="10" t="s">
        <v>3</v>
      </c>
      <c r="B43" s="15" t="n">
        <f>SUM(C3:C40) - SUM(B3:B40)</f>
        <v>2.04890966415405E-08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selection activeCell="G34" sqref="G34:G34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265765</v>
      </c>
      <c r="D3" s="49" t="n">
        <f>F3+H3+J3+L3+N3+P3+R3</f>
        <v>0.999999999999999</v>
      </c>
      <c r="E3" s="47" t="n">
        <v>99710</v>
      </c>
      <c r="F3" s="49" t="n">
        <f>E3/C3</f>
        <v>0.375181081030233</v>
      </c>
      <c r="G3" s="47" t="n">
        <v>136393</v>
      </c>
      <c r="H3" s="49" t="n">
        <f>G3/C3</f>
        <v>0.51320903805994</v>
      </c>
      <c r="I3" s="47" t="n">
        <v>549</v>
      </c>
      <c r="J3" s="49" t="n">
        <f>I3/C3</f>
        <v>0.00206573476567644</v>
      </c>
      <c r="K3" s="47" t="n">
        <v>15442</v>
      </c>
      <c r="L3" s="49" t="n">
        <f>K3/C3</f>
        <v>0.0581039640283709</v>
      </c>
      <c r="M3" s="47" t="n">
        <v>49</v>
      </c>
      <c r="N3" s="49" t="n">
        <f>M3/C3</f>
        <v>0.000184373412601358</v>
      </c>
      <c r="O3" s="47" t="n">
        <v>1961</v>
      </c>
      <c r="P3" s="49" t="n">
        <f>O3/C3</f>
        <v>0.00737869922676048</v>
      </c>
      <c r="Q3" s="47" t="n">
        <v>11661</v>
      </c>
      <c r="R3" s="49" t="n">
        <f>Q3/C3</f>
        <v>0.0438771094764171</v>
      </c>
      <c r="S3" s="47" t="n">
        <f>C3-E3</f>
        <v>166055</v>
      </c>
      <c r="T3" s="49" t="n">
        <f>S3/$C3</f>
        <v>0.624818918969766</v>
      </c>
    </row>
    <row r="4" ht="12.75">
      <c r="A4" s="9" t="n">
        <v>2</v>
      </c>
      <c r="B4" s="25"/>
      <c r="C4" s="47" t="n">
        <f>Overview!B4</f>
        <v>260327</v>
      </c>
      <c r="D4" s="49" t="n">
        <f>F4+H4+J4+L4+N4+P4+R4</f>
        <v>1</v>
      </c>
      <c r="E4" s="47" t="n">
        <v>206036</v>
      </c>
      <c r="F4" s="49" t="n">
        <f>E4/C4</f>
        <v>0.79145075232304</v>
      </c>
      <c r="G4" s="47" t="n">
        <v>31585</v>
      </c>
      <c r="H4" s="49" t="n">
        <f>G4/C4</f>
        <v>0.121328175717463</v>
      </c>
      <c r="I4" s="47" t="n">
        <v>740</v>
      </c>
      <c r="J4" s="49" t="n">
        <f>I4/C4</f>
        <v>0.00284257875671751</v>
      </c>
      <c r="K4" s="47" t="n">
        <v>3735</v>
      </c>
      <c r="L4" s="49" t="n">
        <f>K4/C4</f>
        <v>0.014347340076135</v>
      </c>
      <c r="M4" s="47" t="n">
        <v>76</v>
      </c>
      <c r="N4" s="49" t="n">
        <f>M4/C4</f>
        <v>0.000291940520960177</v>
      </c>
      <c r="O4" s="47" t="n">
        <v>2411</v>
      </c>
      <c r="P4" s="49" t="n">
        <f>O4/C4</f>
        <v>0.00926142889519719</v>
      </c>
      <c r="Q4" s="47" t="n">
        <v>15744</v>
      </c>
      <c r="R4" s="49" t="n">
        <f>Q4/C4</f>
        <v>0.0604777837104872</v>
      </c>
      <c r="S4" s="47" t="n">
        <f>C4-E4</f>
        <v>54291</v>
      </c>
      <c r="T4" s="49" t="n">
        <f>S4/$C4</f>
        <v>0.20854924767696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262867</v>
      </c>
      <c r="D5" s="49" t="n">
        <f>F5+H5+J5+L5+N5+P5+R5</f>
        <v>1</v>
      </c>
      <c r="E5" s="47" t="n">
        <v>178128</v>
      </c>
      <c r="F5" s="49" t="n">
        <f>E5/C5</f>
        <v>0.677635458235534</v>
      </c>
      <c r="G5" s="47" t="n">
        <v>43747</v>
      </c>
      <c r="H5" s="49" t="n">
        <f>G5/C5</f>
        <v>0.166422563501695</v>
      </c>
      <c r="I5" s="47" t="n">
        <v>823</v>
      </c>
      <c r="J5" s="49" t="n">
        <f>I5/C5</f>
        <v>0.00313086085358756</v>
      </c>
      <c r="K5" s="47" t="n">
        <v>21151</v>
      </c>
      <c r="L5" s="49" t="n">
        <f>K5/C5</f>
        <v>0.0804627435166833</v>
      </c>
      <c r="M5" s="47" t="n">
        <v>49</v>
      </c>
      <c r="N5" s="49" t="n">
        <f>M5/C5</f>
        <v>0.000186406053251264</v>
      </c>
      <c r="O5" s="47" t="n">
        <v>2746</v>
      </c>
      <c r="P5" s="49" t="n">
        <f>O5/C5</f>
        <v>0.0104463473924076</v>
      </c>
      <c r="Q5" s="47" t="n">
        <v>16223</v>
      </c>
      <c r="R5" s="49" t="n">
        <f>Q5/C5</f>
        <v>0.0617156204468419</v>
      </c>
      <c r="S5" s="47" t="n">
        <f>C5-E5</f>
        <v>84739</v>
      </c>
      <c r="T5" s="49" t="n">
        <f>S5/$C5</f>
        <v>0.322364541764466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265246</v>
      </c>
      <c r="D6" s="49" t="n">
        <f>F6+H6+J6+L6+N6+P6+R6</f>
        <v>1</v>
      </c>
      <c r="E6" s="47" t="n">
        <v>84295</v>
      </c>
      <c r="F6" s="49" t="n">
        <f>E6/C6</f>
        <v>0.317799325908779</v>
      </c>
      <c r="G6" s="47" t="n">
        <v>134508</v>
      </c>
      <c r="H6" s="49" t="n">
        <f>G6/C6</f>
        <v>0.507106610467264</v>
      </c>
      <c r="I6" s="47" t="n">
        <v>1919</v>
      </c>
      <c r="J6" s="49" t="n">
        <f>I6/C6</f>
        <v>0.00723479336163411</v>
      </c>
      <c r="K6" s="47" t="n">
        <v>1822</v>
      </c>
      <c r="L6" s="49" t="n">
        <f>K6/C6</f>
        <v>0.00686909510416745</v>
      </c>
      <c r="M6" s="47" t="n">
        <v>97</v>
      </c>
      <c r="N6" s="49" t="n">
        <f>M6/C6</f>
        <v>0.000365698257466654</v>
      </c>
      <c r="O6" s="47" t="n">
        <v>22380</v>
      </c>
      <c r="P6" s="49" t="n">
        <f>O6/C6</f>
        <v>0.0843745051763269</v>
      </c>
      <c r="Q6" s="47" t="n">
        <v>20225</v>
      </c>
      <c r="R6" s="49" t="n">
        <f>Q6/C6</f>
        <v>0.0762499717243615</v>
      </c>
      <c r="S6" s="47" t="n">
        <f>C6-E6</f>
        <v>180951</v>
      </c>
      <c r="T6" s="49" t="n">
        <f>S6/$C6</f>
        <v>0.682200674091221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261742</v>
      </c>
      <c r="D7" s="49" t="n">
        <f>F7+H7+J7+L7+N7+P7+R7</f>
        <v>1</v>
      </c>
      <c r="E7" s="47" t="n">
        <v>128083</v>
      </c>
      <c r="F7" s="49" t="n">
        <f>E7/C7</f>
        <v>0.489348289537025</v>
      </c>
      <c r="G7" s="47" t="n">
        <v>99294</v>
      </c>
      <c r="H7" s="49" t="n">
        <f>G7/C7</f>
        <v>0.37935829939406</v>
      </c>
      <c r="I7" s="47" t="n">
        <v>1379</v>
      </c>
      <c r="J7" s="49" t="n">
        <f>I7/C7</f>
        <v>0.00526854688968526</v>
      </c>
      <c r="K7" s="47" t="n">
        <v>4970</v>
      </c>
      <c r="L7" s="49" t="n">
        <f>K7/C7</f>
        <v>0.0189881639171398</v>
      </c>
      <c r="M7" s="47" t="n">
        <v>87</v>
      </c>
      <c r="N7" s="49" t="n">
        <f>M7/C7</f>
        <v>0.00033238838245295</v>
      </c>
      <c r="O7" s="47" t="n">
        <v>10206</v>
      </c>
      <c r="P7" s="49" t="n">
        <f>O7/C7</f>
        <v>0.0389925957622392</v>
      </c>
      <c r="Q7" s="47" t="n">
        <v>17723</v>
      </c>
      <c r="R7" s="49" t="n">
        <f>Q7/C7</f>
        <v>0.0677117161173981</v>
      </c>
      <c r="S7" s="47" t="n">
        <f>C7-E7</f>
        <v>133659</v>
      </c>
      <c r="T7" s="49" t="n">
        <f>S7/$C7</f>
        <v>0.510651710462975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262199</v>
      </c>
      <c r="D8" s="49" t="n">
        <f>F8+H8+J8+L8+N8+P8+R8</f>
        <v>1</v>
      </c>
      <c r="E8" s="47" t="n">
        <v>108868</v>
      </c>
      <c r="F8" s="49" t="n">
        <f>E8/C8</f>
        <v>0.415211347106587</v>
      </c>
      <c r="G8" s="47" t="n">
        <v>127668</v>
      </c>
      <c r="H8" s="49" t="n">
        <f>G8/C8</f>
        <v>0.486912612176248</v>
      </c>
      <c r="I8" s="47" t="n">
        <v>810</v>
      </c>
      <c r="J8" s="49" t="n">
        <f>I8/C8</f>
        <v>0.00308925663332049</v>
      </c>
      <c r="K8" s="47" t="n">
        <v>3145</v>
      </c>
      <c r="L8" s="49" t="n">
        <f>K8/C8</f>
        <v>0.0119947063108555</v>
      </c>
      <c r="M8" s="47" t="n">
        <v>46</v>
      </c>
      <c r="N8" s="49" t="n">
        <f>M8/C8</f>
        <v>0.000175439265595979</v>
      </c>
      <c r="O8" s="47" t="n">
        <v>7917</v>
      </c>
      <c r="P8" s="49" t="n">
        <f>O8/C8</f>
        <v>0.0301946231678992</v>
      </c>
      <c r="Q8" s="47" t="n">
        <v>13745</v>
      </c>
      <c r="R8" s="49" t="n">
        <f>Q8/C8</f>
        <v>0.052422015339494</v>
      </c>
      <c r="S8" s="47" t="n">
        <f>C8-E8</f>
        <v>153331</v>
      </c>
      <c r="T8" s="49" t="n">
        <f>S8/$C8</f>
        <v>0.584788652893413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264931</v>
      </c>
      <c r="D9" s="49" t="n">
        <f>F9+H9+J9+L9+N9+P9+R9</f>
        <v>1</v>
      </c>
      <c r="E9" s="47" t="n">
        <v>123810</v>
      </c>
      <c r="F9" s="49" t="n">
        <f>E9/C9</f>
        <v>0.467329229120035</v>
      </c>
      <c r="G9" s="47" t="n">
        <v>118998</v>
      </c>
      <c r="H9" s="49" t="n">
        <f>G9/C9</f>
        <v>0.449166009262789</v>
      </c>
      <c r="I9" s="47" t="n">
        <v>893</v>
      </c>
      <c r="J9" s="49" t="n">
        <f>I9/C9</f>
        <v>0.0033706889718455</v>
      </c>
      <c r="K9" s="47" t="n">
        <v>2493</v>
      </c>
      <c r="L9" s="49" t="n">
        <f>K9/C9</f>
        <v>0.00940999732005692</v>
      </c>
      <c r="M9" s="47" t="n">
        <v>50</v>
      </c>
      <c r="N9" s="49" t="n">
        <f>M9/C9</f>
        <v>0.000188728385881607</v>
      </c>
      <c r="O9" s="47" t="n">
        <v>3666</v>
      </c>
      <c r="P9" s="49" t="n">
        <f>O9/C9</f>
        <v>0.0138375652528394</v>
      </c>
      <c r="Q9" s="47" t="n">
        <v>15021</v>
      </c>
      <c r="R9" s="49" t="n">
        <f>Q9/C9</f>
        <v>0.0566977816865523</v>
      </c>
      <c r="S9" s="47" t="n">
        <f>C9-E9</f>
        <v>141121</v>
      </c>
      <c r="T9" s="49" t="n">
        <f>S9/$C9</f>
        <v>0.532670770879965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263773</v>
      </c>
      <c r="D10" s="49" t="n">
        <f>F10+H10+J10+L10+N10+P10+R10</f>
        <v>1</v>
      </c>
      <c r="E10" s="47" t="n">
        <v>187104</v>
      </c>
      <c r="F10" s="49" t="n">
        <f>E10/C10</f>
        <v>0.709337195239846</v>
      </c>
      <c r="G10" s="47" t="n">
        <v>26967</v>
      </c>
      <c r="H10" s="49" t="n">
        <f>G10/C10</f>
        <v>0.102235634428088</v>
      </c>
      <c r="I10" s="47" t="n">
        <v>583</v>
      </c>
      <c r="J10" s="49" t="n">
        <f>I10/C10</f>
        <v>0.00221023379951701</v>
      </c>
      <c r="K10" s="47" t="n">
        <v>30686</v>
      </c>
      <c r="L10" s="49" t="n">
        <f>K10/C10</f>
        <v>0.116334878854166</v>
      </c>
      <c r="M10" s="47" t="n">
        <v>60</v>
      </c>
      <c r="N10" s="49" t="n">
        <f>M10/C10</f>
        <v>0.000227468315559212</v>
      </c>
      <c r="O10" s="47" t="n">
        <v>3117</v>
      </c>
      <c r="P10" s="49" t="n">
        <f>O10/C10</f>
        <v>0.0118169789933011</v>
      </c>
      <c r="Q10" s="47" t="n">
        <v>15256</v>
      </c>
      <c r="R10" s="49" t="n">
        <f>Q10/C10</f>
        <v>0.0578376103695223</v>
      </c>
      <c r="S10" s="47" t="n">
        <f>C10-E10</f>
        <v>76669</v>
      </c>
      <c r="T10" s="49" t="n">
        <f>S10/$C10</f>
        <v>0.290662804760154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262924</v>
      </c>
      <c r="D11" s="49" t="n">
        <f>F11+H11+J11+L11+N11+P11+R11</f>
        <v>1</v>
      </c>
      <c r="E11" s="47" t="n">
        <v>211080</v>
      </c>
      <c r="F11" s="49" t="n">
        <f>E11/C11</f>
        <v>0.802817544233315</v>
      </c>
      <c r="G11" s="47" t="n">
        <v>16379</v>
      </c>
      <c r="H11" s="49" t="n">
        <f>G11/C11</f>
        <v>0.062295568301106</v>
      </c>
      <c r="I11" s="47" t="n">
        <v>509</v>
      </c>
      <c r="J11" s="49" t="n">
        <f>I11/C11</f>
        <v>0.00193592064627041</v>
      </c>
      <c r="K11" s="47" t="n">
        <v>18995</v>
      </c>
      <c r="L11" s="49" t="n">
        <f>K11/C11</f>
        <v>0.0722452115440203</v>
      </c>
      <c r="M11" s="47" t="n">
        <v>47</v>
      </c>
      <c r="N11" s="49" t="n">
        <f>M11/C11</f>
        <v>0.000178758880893338</v>
      </c>
      <c r="O11" s="47" t="n">
        <v>2481</v>
      </c>
      <c r="P11" s="49" t="n">
        <f>O11/C11</f>
        <v>0.00943618688290152</v>
      </c>
      <c r="Q11" s="47" t="n">
        <v>13433</v>
      </c>
      <c r="R11" s="49" t="n">
        <f>Q11/C11</f>
        <v>0.0510908095114938</v>
      </c>
      <c r="S11" s="47" t="n">
        <f>C11-E11</f>
        <v>51844</v>
      </c>
      <c r="T11" s="49" t="n">
        <f>S11/$C11</f>
        <v>0.197182455766685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262968</v>
      </c>
      <c r="D12" s="49" t="n">
        <f>F12+H12+J12+L12+N12+P12+R12</f>
        <v>1</v>
      </c>
      <c r="E12" s="47" t="n">
        <v>170709</v>
      </c>
      <c r="F12" s="49" t="n">
        <f>E12/C12</f>
        <v>0.649162635757963</v>
      </c>
      <c r="G12" s="47" t="n">
        <v>47086</v>
      </c>
      <c r="H12" s="49" t="n">
        <f>G12/C12</f>
        <v>0.179056006814517</v>
      </c>
      <c r="I12" s="47" t="n">
        <v>856</v>
      </c>
      <c r="J12" s="49" t="n">
        <f>I12/C12</f>
        <v>0.00325514891545739</v>
      </c>
      <c r="K12" s="47" t="n">
        <v>17419</v>
      </c>
      <c r="L12" s="49" t="n">
        <f>K12/C12</f>
        <v>0.0662399987831219</v>
      </c>
      <c r="M12" s="47" t="n">
        <v>75</v>
      </c>
      <c r="N12" s="49" t="n">
        <f>M12/C12</f>
        <v>0.000285205804508533</v>
      </c>
      <c r="O12" s="47" t="n">
        <v>9436</v>
      </c>
      <c r="P12" s="49" t="n">
        <f>O12/C12</f>
        <v>0.0358826929512336</v>
      </c>
      <c r="Q12" s="47" t="n">
        <v>17387</v>
      </c>
      <c r="R12" s="49" t="n">
        <f>Q12/C12</f>
        <v>0.0661183109731983</v>
      </c>
      <c r="S12" s="47" t="n">
        <f>C12-E12</f>
        <v>92259</v>
      </c>
      <c r="T12" s="49" t="n">
        <f>S12/$C12</f>
        <v>0.350837364242037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264389</v>
      </c>
      <c r="D13" s="49" t="n">
        <f>F13+H13+J13+L13+N13+P13+R13</f>
        <v>1</v>
      </c>
      <c r="E13" s="47" t="n">
        <v>130136</v>
      </c>
      <c r="F13" s="49" t="n">
        <f>E13/C13</f>
        <v>0.492214123885638</v>
      </c>
      <c r="G13" s="47" t="n">
        <v>80595</v>
      </c>
      <c r="H13" s="49" t="n">
        <f>G13/C13</f>
        <v>0.304834921271309</v>
      </c>
      <c r="I13" s="47" t="n">
        <v>518</v>
      </c>
      <c r="J13" s="49" t="n">
        <f>I13/C13</f>
        <v>0.00195923431005072</v>
      </c>
      <c r="K13" s="47" t="n">
        <v>36178</v>
      </c>
      <c r="L13" s="49" t="n">
        <f>K13/C13</f>
        <v>0.136836252642886</v>
      </c>
      <c r="M13" s="47" t="n">
        <v>97</v>
      </c>
      <c r="N13" s="49" t="n">
        <f>M13/C13</f>
        <v>0.000366883644932278</v>
      </c>
      <c r="O13" s="47" t="n">
        <v>3294</v>
      </c>
      <c r="P13" s="49" t="n">
        <f>O13/C13</f>
        <v>0.012458914705226</v>
      </c>
      <c r="Q13" s="47" t="n">
        <v>13571</v>
      </c>
      <c r="R13" s="49" t="n">
        <f>Q13/C13</f>
        <v>0.0513296695399582</v>
      </c>
      <c r="S13" s="47" t="n">
        <f>C13-E13</f>
        <v>134253</v>
      </c>
      <c r="T13" s="49" t="n">
        <f>S13/$C13</f>
        <v>0.507785876114362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265817</v>
      </c>
      <c r="D14" s="49" t="n">
        <f>F14+H14+J14+L14+N14+P14+R14</f>
        <v>1</v>
      </c>
      <c r="E14" s="47" t="n">
        <v>200549</v>
      </c>
      <c r="F14" s="49" t="n">
        <f>E14/C14</f>
        <v>0.754462656639718</v>
      </c>
      <c r="G14" s="47" t="n">
        <v>16869</v>
      </c>
      <c r="H14" s="49" t="n">
        <f>G14/C14</f>
        <v>0.063460952459775</v>
      </c>
      <c r="I14" s="47" t="n">
        <v>609</v>
      </c>
      <c r="J14" s="49" t="n">
        <f>I14/C14</f>
        <v>0.00229104985760881</v>
      </c>
      <c r="K14" s="47" t="n">
        <v>29591</v>
      </c>
      <c r="L14" s="49" t="n">
        <f>K14/C14</f>
        <v>0.111320946365357</v>
      </c>
      <c r="M14" s="47" t="n">
        <v>37</v>
      </c>
      <c r="N14" s="49" t="n">
        <f>M14/C14</f>
        <v>0.000139193505306282</v>
      </c>
      <c r="O14" s="47" t="n">
        <v>2553</v>
      </c>
      <c r="P14" s="49" t="n">
        <f>O14/C14</f>
        <v>0.00960435186613347</v>
      </c>
      <c r="Q14" s="47" t="n">
        <v>15609</v>
      </c>
      <c r="R14" s="49" t="n">
        <f>Q14/C14</f>
        <v>0.0587208493061016</v>
      </c>
      <c r="S14" s="47" t="n">
        <f>C14-E14</f>
        <v>65268</v>
      </c>
      <c r="T14" s="49" t="n">
        <f>S14/$C14</f>
        <v>0.245537343360282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261292</v>
      </c>
      <c r="D15" s="49" t="n">
        <f>F15+H15+J15+L15+N15+P15+R15</f>
        <v>1</v>
      </c>
      <c r="E15" s="47" t="n">
        <v>166945</v>
      </c>
      <c r="F15" s="49" t="n">
        <f>E15/C15</f>
        <v>0.638921206925585</v>
      </c>
      <c r="G15" s="47" t="n">
        <v>60551</v>
      </c>
      <c r="H15" s="49" t="n">
        <f>G15/C15</f>
        <v>0.231736907368002</v>
      </c>
      <c r="I15" s="47" t="n">
        <v>1198</v>
      </c>
      <c r="J15" s="49" t="n">
        <f>I15/C15</f>
        <v>0.00458490883762228</v>
      </c>
      <c r="K15" s="47" t="n">
        <v>8061</v>
      </c>
      <c r="L15" s="49" t="n">
        <f>K15/C15</f>
        <v>0.0308505426878741</v>
      </c>
      <c r="M15" s="47" t="n">
        <v>77</v>
      </c>
      <c r="N15" s="49" t="n">
        <f>M15/C15</f>
        <v>0.000294689466191081</v>
      </c>
      <c r="O15" s="47" t="n">
        <v>4825</v>
      </c>
      <c r="P15" s="49" t="n">
        <f>O15/C15</f>
        <v>0.0184659308359996</v>
      </c>
      <c r="Q15" s="47" t="n">
        <v>19635</v>
      </c>
      <c r="R15" s="49" t="n">
        <f>Q15/C15</f>
        <v>0.0751458138787257</v>
      </c>
      <c r="S15" s="47" t="n">
        <f>C15-E15</f>
        <v>94347</v>
      </c>
      <c r="T15" s="49" t="n">
        <f>S15/$C15</f>
        <v>0.361078793074415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270492</v>
      </c>
      <c r="D16" s="49" t="n">
        <f>F16+H16+J16+L16+N16+P16+R16</f>
        <v>1</v>
      </c>
      <c r="E16" s="47" t="n">
        <v>181788</v>
      </c>
      <c r="F16" s="49" t="n">
        <f>E16/C16</f>
        <v>0.672064238498736</v>
      </c>
      <c r="G16" s="47" t="n">
        <v>38608</v>
      </c>
      <c r="H16" s="49" t="n">
        <f>G16/C16</f>
        <v>0.14273250225515</v>
      </c>
      <c r="I16" s="47" t="n">
        <v>966</v>
      </c>
      <c r="J16" s="49" t="n">
        <f>I16/C16</f>
        <v>0.00357127012998536</v>
      </c>
      <c r="K16" s="47" t="n">
        <v>21228</v>
      </c>
      <c r="L16" s="49" t="n">
        <f>K16/C16</f>
        <v>0.0784792156514795</v>
      </c>
      <c r="M16" s="47" t="n">
        <v>170</v>
      </c>
      <c r="N16" s="49" t="n">
        <f>M16/C16</f>
        <v>0.000628484391405291</v>
      </c>
      <c r="O16" s="47" t="n">
        <v>6097</v>
      </c>
      <c r="P16" s="49" t="n">
        <f>O16/C16</f>
        <v>0.0225404078494004</v>
      </c>
      <c r="Q16" s="47" t="n">
        <v>21635</v>
      </c>
      <c r="R16" s="49" t="n">
        <f>Q16/C16</f>
        <v>0.079983881223844</v>
      </c>
      <c r="S16" s="47" t="n">
        <f>C16-E16</f>
        <v>88704</v>
      </c>
      <c r="T16" s="49" t="n">
        <f>S16/$C16</f>
        <v>0.327935761501264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271179</v>
      </c>
      <c r="D17" s="49" t="n">
        <f>F17+H17+J17+L17+N17+P17+R17</f>
        <v>1</v>
      </c>
      <c r="E17" s="47" t="n">
        <v>240309</v>
      </c>
      <c r="F17" s="49" t="n">
        <f>E17/C17</f>
        <v>0.886163751617935</v>
      </c>
      <c r="G17" s="47" t="n">
        <v>6762</v>
      </c>
      <c r="H17" s="49" t="n">
        <f>G17/C17</f>
        <v>0.0249355591694047</v>
      </c>
      <c r="I17" s="47" t="n">
        <v>1117</v>
      </c>
      <c r="J17" s="49" t="n">
        <f>I17/C17</f>
        <v>0.00411905051644855</v>
      </c>
      <c r="K17" s="47" t="n">
        <v>1509</v>
      </c>
      <c r="L17" s="49" t="n">
        <f>K17/C17</f>
        <v>0.00556459017844302</v>
      </c>
      <c r="M17" s="47" t="n">
        <v>45</v>
      </c>
      <c r="N17" s="49" t="n">
        <f>M17/C17</f>
        <v>0.00016594205303508</v>
      </c>
      <c r="O17" s="47" t="n">
        <v>4174</v>
      </c>
      <c r="P17" s="49" t="n">
        <f>O17/C17</f>
        <v>0.0153920473192983</v>
      </c>
      <c r="Q17" s="47" t="n">
        <v>17263</v>
      </c>
      <c r="R17" s="49" t="n">
        <f>Q17/C17</f>
        <v>0.0636590591454353</v>
      </c>
      <c r="S17" s="47" t="n">
        <f>C17-E17</f>
        <v>30870</v>
      </c>
      <c r="T17" s="49" t="n">
        <f>S17/$C17</f>
        <v>0.113836248382065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270717</v>
      </c>
      <c r="D18" s="49" t="n">
        <f>F18+H18+J18+L18+N18+P18+R18</f>
        <v>1</v>
      </c>
      <c r="E18" s="47" t="n">
        <v>216843</v>
      </c>
      <c r="F18" s="49" t="n">
        <f>E18/C18</f>
        <v>0.800995135141125</v>
      </c>
      <c r="G18" s="47" t="n">
        <v>16842</v>
      </c>
      <c r="H18" s="49" t="n">
        <f>G18/C18</f>
        <v>0.0622125688449562</v>
      </c>
      <c r="I18" s="47" t="n">
        <v>895</v>
      </c>
      <c r="J18" s="49" t="n">
        <f>I18/C18</f>
        <v>0.00330603545399809</v>
      </c>
      <c r="K18" s="47" t="n">
        <v>13946</v>
      </c>
      <c r="L18" s="49" t="n">
        <f>K18/C18</f>
        <v>0.051515050772578</v>
      </c>
      <c r="M18" s="47" t="n">
        <v>62</v>
      </c>
      <c r="N18" s="49" t="n">
        <f>M18/C18</f>
        <v>0.00022902145044456</v>
      </c>
      <c r="O18" s="47" t="n">
        <v>3376</v>
      </c>
      <c r="P18" s="49" t="n">
        <f>O18/C18</f>
        <v>0.0124705873661425</v>
      </c>
      <c r="Q18" s="47" t="n">
        <v>18753</v>
      </c>
      <c r="R18" s="49" t="n">
        <f>Q18/C18</f>
        <v>0.0692716009707554</v>
      </c>
      <c r="S18" s="47" t="n">
        <f>C18-E18</f>
        <v>53874</v>
      </c>
      <c r="T18" s="49" t="n">
        <f>S18/$C18</f>
        <v>0.199004864858875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1</v>
      </c>
      <c r="E19" s="47" t="n">
        <v>228662</v>
      </c>
      <c r="F19" s="49" t="n">
        <f>E19/C19</f>
        <v>0.845809274746899</v>
      </c>
      <c r="G19" s="47" t="n">
        <v>11949</v>
      </c>
      <c r="H19" s="49" t="n">
        <f>G19/C19</f>
        <v>0.0441987519743145</v>
      </c>
      <c r="I19" s="47" t="n">
        <v>1686</v>
      </c>
      <c r="J19" s="49" t="n">
        <f>I19/C19</f>
        <v>0.00623642947767129</v>
      </c>
      <c r="K19" s="47" t="n">
        <v>2623</v>
      </c>
      <c r="L19" s="49" t="n">
        <f>K19/C19</f>
        <v>0.00970234550411138</v>
      </c>
      <c r="M19" s="47" t="n">
        <v>129</v>
      </c>
      <c r="N19" s="49" t="n">
        <f>M19/C19</f>
        <v>0.000477164532989084</v>
      </c>
      <c r="O19" s="47" t="n">
        <v>7727</v>
      </c>
      <c r="P19" s="49" t="n">
        <f>O19/C19</f>
        <v>0.0285817856310593</v>
      </c>
      <c r="Q19" s="47" t="n">
        <v>17571</v>
      </c>
      <c r="R19" s="49" t="n">
        <f>Q19/C19</f>
        <v>0.0649942481329551</v>
      </c>
      <c r="S19" s="47" t="n">
        <f>C19-E19</f>
        <v>41685</v>
      </c>
      <c r="T19" s="49" t="n">
        <f>S19/$C19</f>
        <v>0.154190725253101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1</v>
      </c>
      <c r="E20" s="47" t="n">
        <v>227428</v>
      </c>
      <c r="F20" s="49" t="n">
        <f>E20/C20</f>
        <v>0.847691499155767</v>
      </c>
      <c r="G20" s="47" t="n">
        <v>13410</v>
      </c>
      <c r="H20" s="49" t="n">
        <f>G20/C20</f>
        <v>0.0499830408027105</v>
      </c>
      <c r="I20" s="47" t="n">
        <v>1529</v>
      </c>
      <c r="J20" s="49" t="n">
        <f>I20/C20</f>
        <v>0.00569903574849697</v>
      </c>
      <c r="K20" s="47" t="n">
        <v>4597</v>
      </c>
      <c r="L20" s="49" t="n">
        <f>K20/C20</f>
        <v>0.0171343802065668</v>
      </c>
      <c r="M20" s="47" t="n">
        <v>48</v>
      </c>
      <c r="N20" s="49" t="n">
        <f>M20/C20</f>
        <v>0.000178910213164064</v>
      </c>
      <c r="O20" s="47" t="n">
        <v>4606</v>
      </c>
      <c r="P20" s="49" t="n">
        <f>O20/C20</f>
        <v>0.017167925871535</v>
      </c>
      <c r="Q20" s="47" t="n">
        <v>16673</v>
      </c>
      <c r="R20" s="49" t="n">
        <f>Q20/C20</f>
        <v>0.0621452080017593</v>
      </c>
      <c r="S20" s="47" t="n">
        <f>C20-E20</f>
        <v>40863</v>
      </c>
      <c r="T20" s="49" t="n">
        <f>S20/$C20</f>
        <v>0.152308500844233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269908</v>
      </c>
      <c r="D21" s="49" t="n">
        <f>F21+H21+J21+L21+N21+P21+R21</f>
        <v>1</v>
      </c>
      <c r="E21" s="47" t="n">
        <v>204016</v>
      </c>
      <c r="F21" s="49" t="n">
        <f>E21/C21</f>
        <v>0.755872371326526</v>
      </c>
      <c r="G21" s="47" t="n">
        <v>30484</v>
      </c>
      <c r="H21" s="49" t="n">
        <f>G21/C21</f>
        <v>0.112942187708404</v>
      </c>
      <c r="I21" s="47" t="n">
        <v>1312</v>
      </c>
      <c r="J21" s="49" t="n">
        <f>I21/C21</f>
        <v>0.00486091557123168</v>
      </c>
      <c r="K21" s="47" t="n">
        <v>7136</v>
      </c>
      <c r="L21" s="49" t="n">
        <f>K21/C21</f>
        <v>0.0264386383508455</v>
      </c>
      <c r="M21" s="47" t="n">
        <v>84</v>
      </c>
      <c r="N21" s="49" t="n">
        <f>M21/C21</f>
        <v>0.000311217155475199</v>
      </c>
      <c r="O21" s="47" t="n">
        <v>6591</v>
      </c>
      <c r="P21" s="49" t="n">
        <f>O21/C21</f>
        <v>0.0244194318063933</v>
      </c>
      <c r="Q21" s="47" t="n">
        <v>20285</v>
      </c>
      <c r="R21" s="49" t="n">
        <f>Q21/C21</f>
        <v>0.0751552380811239</v>
      </c>
      <c r="S21" s="47" t="n">
        <f>C21-E21</f>
        <v>65892</v>
      </c>
      <c r="T21" s="49" t="n">
        <f>S21/$C21</f>
        <v>0.244127628673474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263766</v>
      </c>
      <c r="D22" s="49" t="n">
        <f>F22+H22+J22+L22+N22+P22+R22</f>
        <v>1</v>
      </c>
      <c r="E22" s="47" t="n">
        <v>203358</v>
      </c>
      <c r="F22" s="49" t="n">
        <f>E22/C22</f>
        <v>0.770978822137804</v>
      </c>
      <c r="G22" s="47" t="n">
        <v>24153</v>
      </c>
      <c r="H22" s="49" t="n">
        <f>G22/C22</f>
        <v>0.0915698005049931</v>
      </c>
      <c r="I22" s="47" t="n">
        <v>1932</v>
      </c>
      <c r="J22" s="49" t="n">
        <f>I22/C22</f>
        <v>0.00732467414299038</v>
      </c>
      <c r="K22" s="47" t="n">
        <v>5360</v>
      </c>
      <c r="L22" s="49" t="n">
        <f>K22/C22</f>
        <v>0.0203210421358325</v>
      </c>
      <c r="M22" s="47" t="n">
        <v>104</v>
      </c>
      <c r="N22" s="49" t="n">
        <f>M22/C22</f>
        <v>0.000394288877262422</v>
      </c>
      <c r="O22" s="47" t="n">
        <v>10597</v>
      </c>
      <c r="P22" s="49" t="n">
        <f>O22/C22</f>
        <v>0.0401757618495181</v>
      </c>
      <c r="Q22" s="47" t="n">
        <v>18262</v>
      </c>
      <c r="R22" s="49" t="n">
        <f>Q22/C22</f>
        <v>0.0692356103515995</v>
      </c>
      <c r="S22" s="47" t="n">
        <f>C22-E22</f>
        <v>60408</v>
      </c>
      <c r="T22" s="49" t="n">
        <f>S22/$C22</f>
        <v>0.229021177862196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1</v>
      </c>
      <c r="E23" s="47" t="n">
        <v>191558</v>
      </c>
      <c r="F23" s="49" t="n">
        <f>E23/C23</f>
        <v>0.727359024305041</v>
      </c>
      <c r="G23" s="47" t="n">
        <v>32646</v>
      </c>
      <c r="H23" s="49" t="n">
        <f>G23/C23</f>
        <v>0.123959128344744</v>
      </c>
      <c r="I23" s="47" t="n">
        <v>1425</v>
      </c>
      <c r="J23" s="49" t="n">
        <f>I23/C23</f>
        <v>0.00541082392609384</v>
      </c>
      <c r="K23" s="47" t="n">
        <v>7558</v>
      </c>
      <c r="L23" s="49" t="n">
        <f>K23/C23</f>
        <v>0.0286982506901174</v>
      </c>
      <c r="M23" s="47" t="n">
        <v>76</v>
      </c>
      <c r="N23" s="49" t="n">
        <f>M23/C23</f>
        <v>0.000288577276058338</v>
      </c>
      <c r="O23" s="47" t="n">
        <v>7382</v>
      </c>
      <c r="P23" s="49" t="n">
        <f>O23/C23</f>
        <v>0.028029966471877</v>
      </c>
      <c r="Q23" s="47" t="n">
        <v>22716</v>
      </c>
      <c r="R23" s="49" t="n">
        <f>Q23/C23</f>
        <v>0.0862542289860685</v>
      </c>
      <c r="S23" s="47" t="n">
        <f>C23-E23</f>
        <v>71803</v>
      </c>
      <c r="T23" s="49" t="n">
        <f>S23/$C23</f>
        <v>0.272640975694959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1</v>
      </c>
      <c r="E24" s="47" t="n">
        <v>239227</v>
      </c>
      <c r="F24" s="49" t="n">
        <f>E24/C24</f>
        <v>0.919057534499186</v>
      </c>
      <c r="G24" s="47" t="n">
        <v>1763</v>
      </c>
      <c r="H24" s="49" t="n">
        <f>G24/C24</f>
        <v>0.00677305836432369</v>
      </c>
      <c r="I24" s="47" t="n">
        <v>853</v>
      </c>
      <c r="J24" s="49" t="n">
        <f>I24/C24</f>
        <v>0.00327703844853551</v>
      </c>
      <c r="K24" s="47" t="n">
        <v>2109</v>
      </c>
      <c r="L24" s="49" t="n">
        <f>K24/C24</f>
        <v>0.00810231428834865</v>
      </c>
      <c r="M24" s="47" t="n">
        <v>128</v>
      </c>
      <c r="N24" s="49" t="n">
        <f>M24/C24</f>
        <v>0.000491747856286689</v>
      </c>
      <c r="O24" s="47" t="n">
        <v>1898</v>
      </c>
      <c r="P24" s="49" t="n">
        <f>O24/C24</f>
        <v>0.00729169868150106</v>
      </c>
      <c r="Q24" s="47" t="n">
        <v>14318</v>
      </c>
      <c r="R24" s="49" t="n">
        <f>Q24/C24</f>
        <v>0.0550066078618189</v>
      </c>
      <c r="S24" s="47" t="n">
        <f>C24-E24</f>
        <v>21069</v>
      </c>
      <c r="T24" s="49" t="n">
        <f>S24/$C24</f>
        <v>0.0809424655008145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261468</v>
      </c>
      <c r="D25" s="49" t="n">
        <f>F25+H25+J25+L25+N25+P25+R25</f>
        <v>1</v>
      </c>
      <c r="E25" s="47" t="n">
        <v>225069</v>
      </c>
      <c r="F25" s="49" t="n">
        <f>E25/C25</f>
        <v>0.860789848088485</v>
      </c>
      <c r="G25" s="47" t="n">
        <v>7729</v>
      </c>
      <c r="H25" s="49" t="n">
        <f>G25/C25</f>
        <v>0.029560022641394</v>
      </c>
      <c r="I25" s="47" t="n">
        <v>819</v>
      </c>
      <c r="J25" s="49" t="n">
        <f>I25/C25</f>
        <v>0.00313231447060443</v>
      </c>
      <c r="K25" s="47" t="n">
        <v>6637</v>
      </c>
      <c r="L25" s="49" t="n">
        <f>K25/C25</f>
        <v>0.0253836033472547</v>
      </c>
      <c r="M25" s="47" t="n">
        <v>56</v>
      </c>
      <c r="N25" s="49" t="n">
        <f>M25/C25</f>
        <v>0.000214175348417397</v>
      </c>
      <c r="O25" s="47" t="n">
        <v>3904</v>
      </c>
      <c r="P25" s="49" t="n">
        <f>O25/C25</f>
        <v>0.0149310814325271</v>
      </c>
      <c r="Q25" s="47" t="n">
        <v>17254</v>
      </c>
      <c r="R25" s="49" t="n">
        <f>Q25/C25</f>
        <v>0.0659889546713173</v>
      </c>
      <c r="S25" s="47" t="n">
        <f>C25-E25</f>
        <v>36399</v>
      </c>
      <c r="T25" s="49" t="n">
        <f>S25/$C25</f>
        <v>0.139210151911515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266640</v>
      </c>
      <c r="D26" s="49" t="n">
        <f>F26+H26+J26+L26+N26+P26+R26</f>
        <v>1</v>
      </c>
      <c r="E26" s="47" t="n">
        <v>233192</v>
      </c>
      <c r="F26" s="49" t="n">
        <f>E26/C26</f>
        <v>0.874557455745575</v>
      </c>
      <c r="G26" s="47" t="n">
        <v>4710</v>
      </c>
      <c r="H26" s="49" t="n">
        <f>G26/C26</f>
        <v>0.0176642664266427</v>
      </c>
      <c r="I26" s="47" t="n">
        <v>617</v>
      </c>
      <c r="J26" s="49" t="n">
        <f>I26/C26</f>
        <v>0.00231398139813981</v>
      </c>
      <c r="K26" s="47" t="n">
        <v>9002</v>
      </c>
      <c r="L26" s="49" t="n">
        <f>K26/C26</f>
        <v>0.0337608760876088</v>
      </c>
      <c r="M26" s="47" t="n">
        <v>54</v>
      </c>
      <c r="N26" s="49" t="n">
        <f>M26/C26</f>
        <v>0.000202520252025203</v>
      </c>
      <c r="O26" s="47" t="n">
        <v>3245</v>
      </c>
      <c r="P26" s="49" t="n">
        <f>O26/C26</f>
        <v>0.0121699669966997</v>
      </c>
      <c r="Q26" s="47" t="n">
        <v>15820</v>
      </c>
      <c r="R26" s="49" t="n">
        <f>Q26/C26</f>
        <v>0.0593309330933093</v>
      </c>
      <c r="S26" s="47" t="n">
        <f>C26-E26</f>
        <v>33448</v>
      </c>
      <c r="T26" s="49" t="n">
        <f>S26/$C26</f>
        <v>0.125442544254425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268139</v>
      </c>
      <c r="D27" s="49" t="n">
        <f>F27+H27+J27+L27+N27+P27+R27</f>
        <v>1</v>
      </c>
      <c r="E27" s="47" t="n">
        <v>242864</v>
      </c>
      <c r="F27" s="49" t="n">
        <f>E27/C27</f>
        <v>0.905739187510955</v>
      </c>
      <c r="G27" s="47" t="n">
        <v>6138</v>
      </c>
      <c r="H27" s="49" t="n">
        <f>G27/C27</f>
        <v>0.0228911124454108</v>
      </c>
      <c r="I27" s="47" t="n">
        <v>1053</v>
      </c>
      <c r="J27" s="49" t="n">
        <f>I27/C27</f>
        <v>0.00392706767758513</v>
      </c>
      <c r="K27" s="47" t="n">
        <v>1226</v>
      </c>
      <c r="L27" s="49" t="n">
        <f>K27/C27</f>
        <v>0.00457225543468127</v>
      </c>
      <c r="M27" s="47" t="n">
        <v>76</v>
      </c>
      <c r="N27" s="49" t="n">
        <f>M27/C27</f>
        <v>0.000283435084042232</v>
      </c>
      <c r="O27" s="47" t="n">
        <v>2738</v>
      </c>
      <c r="P27" s="49" t="n">
        <f>O27/C27</f>
        <v>0.0102111218435215</v>
      </c>
      <c r="Q27" s="47" t="n">
        <v>14044</v>
      </c>
      <c r="R27" s="49" t="n">
        <f>Q27/C27</f>
        <v>0.052375820003804</v>
      </c>
      <c r="S27" s="47" t="n">
        <f>C27-E27</f>
        <v>25275</v>
      </c>
      <c r="T27" s="49" t="n">
        <f>S27/$C27</f>
        <v>0.0942608124890449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1</v>
      </c>
      <c r="E28" s="47" t="n">
        <v>230863</v>
      </c>
      <c r="F28" s="49" t="n">
        <f>E28/C28</f>
        <v>0.885326307877561</v>
      </c>
      <c r="G28" s="47" t="n">
        <v>8631</v>
      </c>
      <c r="H28" s="49" t="n">
        <f>G28/C28</f>
        <v>0.0330986401601436</v>
      </c>
      <c r="I28" s="47" t="n">
        <v>1112</v>
      </c>
      <c r="J28" s="49" t="n">
        <f>I28/C28</f>
        <v>0.00426435961743479</v>
      </c>
      <c r="K28" s="47" t="n">
        <v>1151</v>
      </c>
      <c r="L28" s="49" t="n">
        <f>K28/C28</f>
        <v>0.00441391899250669</v>
      </c>
      <c r="M28" s="47" t="n">
        <v>51</v>
      </c>
      <c r="N28" s="49" t="n">
        <f>M28/C28</f>
        <v>0.000195577644324797</v>
      </c>
      <c r="O28" s="47" t="n">
        <v>3455</v>
      </c>
      <c r="P28" s="49" t="n">
        <f>O28/C28</f>
        <v>0.0132494266890622</v>
      </c>
      <c r="Q28" s="47" t="n">
        <v>15503</v>
      </c>
      <c r="R28" s="49" t="n">
        <f>Q28/C28</f>
        <v>0.0594517690189672</v>
      </c>
      <c r="S28" s="47" t="n">
        <f>C28-E28</f>
        <v>29903</v>
      </c>
      <c r="T28" s="49" t="n">
        <f>S28/$C28</f>
        <v>0.114673692122439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0.999999999999999</v>
      </c>
      <c r="E29" s="47" t="n">
        <v>159403</v>
      </c>
      <c r="F29" s="49" t="n">
        <f>E29/C29</f>
        <v>0.613378636816648</v>
      </c>
      <c r="G29" s="47" t="n">
        <v>75345</v>
      </c>
      <c r="H29" s="49" t="n">
        <f>G29/C29</f>
        <v>0.289925618658057</v>
      </c>
      <c r="I29" s="47" t="n">
        <v>1130</v>
      </c>
      <c r="J29" s="49" t="n">
        <f>I29/C29</f>
        <v>0.00434821088437992</v>
      </c>
      <c r="K29" s="47" t="n">
        <v>3320</v>
      </c>
      <c r="L29" s="49" t="n">
        <f>K29/C29</f>
        <v>0.0127752744567622</v>
      </c>
      <c r="M29" s="47" t="n">
        <v>84</v>
      </c>
      <c r="N29" s="49" t="n">
        <f>M29/C29</f>
        <v>0.00032322983565302</v>
      </c>
      <c r="O29" s="47" t="n">
        <v>3507</v>
      </c>
      <c r="P29" s="49" t="n">
        <f>O29/C29</f>
        <v>0.0134948456385136</v>
      </c>
      <c r="Q29" s="47" t="n">
        <v>17088</v>
      </c>
      <c r="R29" s="49" t="n">
        <f>Q29/C29</f>
        <v>0.0657541837099859</v>
      </c>
      <c r="S29" s="47" t="n">
        <f>C29-E29</f>
        <v>100474</v>
      </c>
      <c r="T29" s="49" t="n">
        <f>S29/$C29</f>
        <v>0.386621363183352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1</v>
      </c>
      <c r="E30" s="47" t="n">
        <v>213118</v>
      </c>
      <c r="F30" s="49" t="n">
        <f>E30/C30</f>
        <v>0.815875106234735</v>
      </c>
      <c r="G30" s="47" t="n">
        <v>12620</v>
      </c>
      <c r="H30" s="49" t="n">
        <f>G30/C30</f>
        <v>0.0483128775639897</v>
      </c>
      <c r="I30" s="47" t="n">
        <v>1057</v>
      </c>
      <c r="J30" s="49" t="n">
        <f>I30/C30</f>
        <v>0.00404649061688883</v>
      </c>
      <c r="K30" s="47" t="n">
        <v>13565</v>
      </c>
      <c r="L30" s="49" t="n">
        <f>K30/C30</f>
        <v>0.0519306009631949</v>
      </c>
      <c r="M30" s="47" t="n">
        <v>108</v>
      </c>
      <c r="N30" s="49" t="n">
        <f>M30/C30</f>
        <v>0.000413454102766314</v>
      </c>
      <c r="O30" s="47" t="n">
        <v>4415</v>
      </c>
      <c r="P30" s="49" t="n">
        <f>O30/C30</f>
        <v>0.0169018505899378</v>
      </c>
      <c r="Q30" s="47" t="n">
        <v>16331</v>
      </c>
      <c r="R30" s="49" t="n">
        <f>Q30/C30</f>
        <v>0.0625196199284878</v>
      </c>
      <c r="S30" s="47" t="n">
        <f>C30-E30</f>
        <v>48096</v>
      </c>
      <c r="T30" s="49" t="n">
        <f>S30/$C30</f>
        <v>0.184124893765265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1</v>
      </c>
      <c r="E31" s="47" t="n">
        <v>153791</v>
      </c>
      <c r="F31" s="49" t="n">
        <f>E31/C31</f>
        <v>0.58302752293578</v>
      </c>
      <c r="G31" s="47" t="n">
        <v>44998</v>
      </c>
      <c r="H31" s="49" t="n">
        <f>G31/C31</f>
        <v>0.170589127303056</v>
      </c>
      <c r="I31" s="47" t="n">
        <v>2323</v>
      </c>
      <c r="J31" s="49" t="n">
        <f>I31/C31</f>
        <v>0.00880658124194404</v>
      </c>
      <c r="K31" s="47" t="n">
        <v>12245</v>
      </c>
      <c r="L31" s="49" t="n">
        <f>K31/C31</f>
        <v>0.0464212601410266</v>
      </c>
      <c r="M31" s="47" t="n">
        <v>82</v>
      </c>
      <c r="N31" s="49" t="n">
        <f>M31/C31</f>
        <v>0.000310865114868451</v>
      </c>
      <c r="O31" s="47" t="n">
        <v>26124</v>
      </c>
      <c r="P31" s="49" t="n">
        <f>O31/C31</f>
        <v>0.099037076351505</v>
      </c>
      <c r="Q31" s="47" t="n">
        <v>24217</v>
      </c>
      <c r="R31" s="49" t="n">
        <f>Q31/C31</f>
        <v>0.0918075669118205</v>
      </c>
      <c r="S31" s="47" t="n">
        <f>C31-E31</f>
        <v>109989</v>
      </c>
      <c r="T31" s="49" t="n">
        <f>S31/$C31</f>
        <v>0.41697247706422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1</v>
      </c>
      <c r="E32" s="47" t="n">
        <v>220974</v>
      </c>
      <c r="F32" s="49" t="n">
        <f>E32/C32</f>
        <v>0.814767837587708</v>
      </c>
      <c r="G32" s="47" t="n">
        <v>15537</v>
      </c>
      <c r="H32" s="49" t="n">
        <f>G32/C32</f>
        <v>0.0572874994008355</v>
      </c>
      <c r="I32" s="47" t="n">
        <v>1288</v>
      </c>
      <c r="J32" s="49" t="n">
        <f>I32/C32</f>
        <v>0.00474906991235606</v>
      </c>
      <c r="K32" s="47" t="n">
        <v>6366</v>
      </c>
      <c r="L32" s="49" t="n">
        <f>K32/C32</f>
        <v>0.0234724992717847</v>
      </c>
      <c r="M32" s="47" t="n">
        <v>91</v>
      </c>
      <c r="N32" s="49" t="n">
        <f>M32/C32</f>
        <v>0.000335532113372983</v>
      </c>
      <c r="O32" s="47" t="n">
        <v>8899</v>
      </c>
      <c r="P32" s="49" t="n">
        <f>O32/C32</f>
        <v>0.0328120909550129</v>
      </c>
      <c r="Q32" s="47" t="n">
        <v>18056</v>
      </c>
      <c r="R32" s="49" t="n">
        <f>Q32/C32</f>
        <v>0.0665754707589294</v>
      </c>
      <c r="S32" s="47" t="n">
        <f>C32-E32</f>
        <v>50237</v>
      </c>
      <c r="T32" s="49" t="n">
        <f>S32/$C32</f>
        <v>0.185232162412292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1</v>
      </c>
      <c r="E33" s="47" t="n">
        <v>219847</v>
      </c>
      <c r="F33" s="49" t="n">
        <f>E33/C33</f>
        <v>0.830950248135675</v>
      </c>
      <c r="G33" s="47" t="n">
        <v>4600</v>
      </c>
      <c r="H33" s="49" t="n">
        <f>G33/C33</f>
        <v>0.0173865058036912</v>
      </c>
      <c r="I33" s="47" t="n">
        <v>1312</v>
      </c>
      <c r="J33" s="49" t="n">
        <f>I33/C33</f>
        <v>0.00495893382922672</v>
      </c>
      <c r="K33" s="47" t="n">
        <v>7827</v>
      </c>
      <c r="L33" s="49" t="n">
        <f>K33/C33</f>
        <v>0.0295835175924981</v>
      </c>
      <c r="M33" s="47" t="n">
        <v>103</v>
      </c>
      <c r="N33" s="49" t="n">
        <f>M33/C33</f>
        <v>0.000389306542995695</v>
      </c>
      <c r="O33" s="47" t="n">
        <v>11784</v>
      </c>
      <c r="P33" s="49" t="n">
        <f>O33/C33</f>
        <v>0.0445396922588473</v>
      </c>
      <c r="Q33" s="47" t="n">
        <v>19100</v>
      </c>
      <c r="R33" s="49" t="n">
        <f>Q33/C33</f>
        <v>0.0721917958370658</v>
      </c>
      <c r="S33" s="47" t="n">
        <f>C33-E33</f>
        <v>44726</v>
      </c>
      <c r="T33" s="49" t="n">
        <f>S33/$C33</f>
        <v>0.169049751864325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1</v>
      </c>
      <c r="E34" s="47" t="n">
        <v>209763</v>
      </c>
      <c r="F34" s="49" t="n">
        <f>E34/C34</f>
        <v>0.801218464124062</v>
      </c>
      <c r="G34" s="47" t="n">
        <v>24855</v>
      </c>
      <c r="H34" s="49" t="n">
        <f>G34/C34</f>
        <v>0.0949370714845018</v>
      </c>
      <c r="I34" s="47" t="n">
        <v>2532</v>
      </c>
      <c r="J34" s="49" t="n">
        <f>I34/C34</f>
        <v>0.00967132025744352</v>
      </c>
      <c r="K34" s="47" t="n">
        <v>1451</v>
      </c>
      <c r="L34" s="49" t="n">
        <f>K34/C34</f>
        <v>0.00554229292794255</v>
      </c>
      <c r="M34" s="47" t="n">
        <v>56</v>
      </c>
      <c r="N34" s="49" t="n">
        <f>M34/C34</f>
        <v>0.000213899658142511</v>
      </c>
      <c r="O34" s="47" t="n">
        <v>5541</v>
      </c>
      <c r="P34" s="49" t="n">
        <f>O34/C34</f>
        <v>0.0211646072458509</v>
      </c>
      <c r="Q34" s="47" t="n">
        <v>17607</v>
      </c>
      <c r="R34" s="49" t="n">
        <f>Q34/C34</f>
        <v>0.0672523443020569</v>
      </c>
      <c r="S34" s="47" t="n">
        <f>C34-E34</f>
        <v>52042</v>
      </c>
      <c r="T34" s="49" t="n">
        <f>S34/$C34</f>
        <v>0.198781535875938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</v>
      </c>
      <c r="E35" s="47" t="n">
        <v>239582</v>
      </c>
      <c r="F35" s="49" t="n">
        <f>E35/C35</f>
        <v>0.896042307145689</v>
      </c>
      <c r="G35" s="47" t="n">
        <v>6904</v>
      </c>
      <c r="H35" s="49" t="n">
        <f>G35/C35</f>
        <v>0.0258211221566471</v>
      </c>
      <c r="I35" s="47" t="n">
        <v>1170</v>
      </c>
      <c r="J35" s="49" t="n">
        <f>I35/C35</f>
        <v>0.00437582748019658</v>
      </c>
      <c r="K35" s="47" t="n">
        <v>1188</v>
      </c>
      <c r="L35" s="49" t="n">
        <f>K35/C35</f>
        <v>0.00444314790296883</v>
      </c>
      <c r="M35" s="47" t="n">
        <v>90</v>
      </c>
      <c r="N35" s="49" t="n">
        <f>M35/C35</f>
        <v>0.000336602113861275</v>
      </c>
      <c r="O35" s="47" t="n">
        <v>4295</v>
      </c>
      <c r="P35" s="49" t="n">
        <f>O35/C35</f>
        <v>0.0160634008781575</v>
      </c>
      <c r="Q35" s="47" t="n">
        <v>14149</v>
      </c>
      <c r="R35" s="49" t="n">
        <f>Q35/C35</f>
        <v>0.0529175923224798</v>
      </c>
      <c r="S35" s="47" t="n">
        <f>C35-E35</f>
        <v>27796</v>
      </c>
      <c r="T35" s="49" t="n">
        <f>S35/$C35</f>
        <v>0.103957692854311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1</v>
      </c>
      <c r="E36" s="47" t="n">
        <v>240986</v>
      </c>
      <c r="F36" s="49" t="n">
        <f>E36/C36</f>
        <v>0.896832249132888</v>
      </c>
      <c r="G36" s="47" t="n">
        <v>5968</v>
      </c>
      <c r="H36" s="49" t="n">
        <f>G36/C36</f>
        <v>0.0222099825833246</v>
      </c>
      <c r="I36" s="47" t="n">
        <v>3390</v>
      </c>
      <c r="J36" s="49" t="n">
        <f>I36/C36</f>
        <v>0.0126159250934099</v>
      </c>
      <c r="K36" s="47" t="n">
        <v>1902</v>
      </c>
      <c r="L36" s="49" t="n">
        <f>K36/C36</f>
        <v>0.00707831549488664</v>
      </c>
      <c r="M36" s="47" t="n">
        <v>81</v>
      </c>
      <c r="N36" s="49" t="n">
        <f>M36/C36</f>
        <v>0.000301442457984131</v>
      </c>
      <c r="O36" s="47" t="n">
        <v>2963</v>
      </c>
      <c r="P36" s="49" t="n">
        <f>O36/C36</f>
        <v>0.0110268395432961</v>
      </c>
      <c r="Q36" s="47" t="n">
        <v>13418</v>
      </c>
      <c r="R36" s="49" t="n">
        <f>Q36/C36</f>
        <v>0.0499352456942108</v>
      </c>
      <c r="S36" s="47" t="n">
        <f>C36-E36</f>
        <v>27722</v>
      </c>
      <c r="T36" s="49" t="n">
        <f>S36/$C36</f>
        <v>0.103167750867112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1</v>
      </c>
      <c r="E37" s="47" t="n">
        <v>206032</v>
      </c>
      <c r="F37" s="49" t="n">
        <f>E37/C37</f>
        <v>0.762048482427524</v>
      </c>
      <c r="G37" s="47" t="n">
        <v>33884</v>
      </c>
      <c r="H37" s="49" t="n">
        <f>G37/C37</f>
        <v>0.125326409385796</v>
      </c>
      <c r="I37" s="47" t="n">
        <v>1177</v>
      </c>
      <c r="J37" s="49" t="n">
        <f>I37/C37</f>
        <v>0.00435335804058203</v>
      </c>
      <c r="K37" s="47" t="n">
        <v>4205</v>
      </c>
      <c r="L37" s="49" t="n">
        <f>K37/C37</f>
        <v>0.0155529911305416</v>
      </c>
      <c r="M37" s="47" t="n">
        <v>164</v>
      </c>
      <c r="N37" s="49" t="n">
        <f>M37/C37</f>
        <v>0.000606585147540741</v>
      </c>
      <c r="O37" s="47" t="n">
        <v>6400</v>
      </c>
      <c r="P37" s="49" t="n">
        <f>O37/C37</f>
        <v>0.023671615513785</v>
      </c>
      <c r="Q37" s="47" t="n">
        <v>18504</v>
      </c>
      <c r="R37" s="49" t="n">
        <f>Q37/C37</f>
        <v>0.0684405583542309</v>
      </c>
      <c r="S37" s="47" t="n">
        <f>C37-E37</f>
        <v>64334</v>
      </c>
      <c r="T37" s="49" t="n">
        <f>S37/$C37</f>
        <v>0.237951517572476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</v>
      </c>
      <c r="E38" s="47" t="n">
        <v>252817</v>
      </c>
      <c r="F38" s="49" t="n">
        <f>E38/C38</f>
        <v>0.934676840945557</v>
      </c>
      <c r="G38" s="47" t="n">
        <v>994</v>
      </c>
      <c r="H38" s="49" t="n">
        <f>G38/C38</f>
        <v>0.00367486672138299</v>
      </c>
      <c r="I38" s="47" t="n">
        <v>1622</v>
      </c>
      <c r="J38" s="49" t="n">
        <f>I38/C38</f>
        <v>0.00599661350310182</v>
      </c>
      <c r="K38" s="47" t="n">
        <v>1021</v>
      </c>
      <c r="L38" s="49" t="n">
        <f>K38/C38</f>
        <v>0.00377468704480084</v>
      </c>
      <c r="M38" s="47" t="n">
        <v>51</v>
      </c>
      <c r="N38" s="49" t="n">
        <f>M38/C38</f>
        <v>0.000188549499789268</v>
      </c>
      <c r="O38" s="47" t="n">
        <v>1648</v>
      </c>
      <c r="P38" s="49" t="n">
        <f>O38/C38</f>
        <v>0.0060927367775042</v>
      </c>
      <c r="Q38" s="47" t="n">
        <v>12333</v>
      </c>
      <c r="R38" s="49" t="n">
        <f>Q38/C38</f>
        <v>0.0455957055078636</v>
      </c>
      <c r="S38" s="47" t="n">
        <f>C38-E38</f>
        <v>17669</v>
      </c>
      <c r="T38" s="49" t="n">
        <f>S38/$C38</f>
        <v>0.0653231590544427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</v>
      </c>
      <c r="E39" s="47" t="n">
        <v>231238</v>
      </c>
      <c r="F39" s="49" t="n">
        <f>E39/C39</f>
        <v>0.883575907407903</v>
      </c>
      <c r="G39" s="47" t="n">
        <v>1952</v>
      </c>
      <c r="H39" s="49" t="n">
        <f>G39/C39</f>
        <v>0.00745872292296347</v>
      </c>
      <c r="I39" s="47" t="n">
        <v>9410</v>
      </c>
      <c r="J39" s="49" t="n">
        <f>I39/C39</f>
        <v>0.0359562411399007</v>
      </c>
      <c r="K39" s="47" t="n">
        <v>1584</v>
      </c>
      <c r="L39" s="49" t="n">
        <f>K39/C39</f>
        <v>0.00605257024076544</v>
      </c>
      <c r="M39" s="47" t="n">
        <v>126</v>
      </c>
      <c r="N39" s="49" t="n">
        <f>M39/C39</f>
        <v>0.000481454450969978</v>
      </c>
      <c r="O39" s="47" t="n">
        <v>2154</v>
      </c>
      <c r="P39" s="49" t="n">
        <f>O39/C39</f>
        <v>0.00823057847134391</v>
      </c>
      <c r="Q39" s="47" t="n">
        <v>15243</v>
      </c>
      <c r="R39" s="49" t="n">
        <f>Q39/C39</f>
        <v>0.0582445253661538</v>
      </c>
      <c r="S39" s="47" t="n">
        <f>C39-E39</f>
        <v>30469</v>
      </c>
      <c r="T39" s="49" t="n">
        <f>S39/$C39</f>
        <v>0.116424092592097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</v>
      </c>
      <c r="E40" s="47" t="n">
        <v>236793</v>
      </c>
      <c r="F40" s="49" t="n">
        <f>E40/C40</f>
        <v>0.888142497074444</v>
      </c>
      <c r="G40" s="47" t="n">
        <v>4457</v>
      </c>
      <c r="H40" s="49" t="n">
        <f>G40/C40</f>
        <v>0.016716926215981</v>
      </c>
      <c r="I40" s="47" t="n">
        <v>8148</v>
      </c>
      <c r="J40" s="49" t="n">
        <f>I40/C40</f>
        <v>0.0305608065532451</v>
      </c>
      <c r="K40" s="47" t="n">
        <v>1856</v>
      </c>
      <c r="L40" s="49" t="n">
        <f>K40/C40</f>
        <v>0.00696132265130375</v>
      </c>
      <c r="M40" s="47" t="n">
        <v>85</v>
      </c>
      <c r="N40" s="49" t="n">
        <f>M40/C40</f>
        <v>0.000318810574009062</v>
      </c>
      <c r="O40" s="47" t="n">
        <v>1338</v>
      </c>
      <c r="P40" s="49" t="n">
        <f>O40/C40</f>
        <v>0.00501845350616617</v>
      </c>
      <c r="Q40" s="47" t="n">
        <v>13939</v>
      </c>
      <c r="R40" s="49" t="n">
        <f>Q40/C40</f>
        <v>0.0522811834248507</v>
      </c>
      <c r="S40" s="47" t="n">
        <f>C40-E40</f>
        <v>29823</v>
      </c>
      <c r="T40" s="49" t="n">
        <f>S40/$C40</f>
        <v>0.111857502925556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265765</v>
      </c>
      <c r="D3" s="49" t="n">
        <f>IF(ISERROR(F3+H3+J3+L3+N3+P3+R3+T3),"",F3+H3+J3+L3+N3+P3+R3+T3)</f>
        <v>1</v>
      </c>
      <c r="E3" s="47" t="n">
        <v>98645</v>
      </c>
      <c r="F3" s="49" t="n">
        <f>IF(ISERROR(E3/C3),"",E3/C3)</f>
        <v>0.371173781348184</v>
      </c>
      <c r="G3" s="47" t="n">
        <v>135453</v>
      </c>
      <c r="H3" s="49" t="n">
        <f>IF(ISERROR(G3/C3),"",G3/C3)</f>
        <v>0.509672078716159</v>
      </c>
      <c r="I3" s="47" t="n">
        <v>458</v>
      </c>
      <c r="J3" s="49" t="n">
        <f>IF(ISERROR(I3/C3),"",I3/C3)</f>
        <v>0.00172332699941678</v>
      </c>
      <c r="K3" s="62" t="n">
        <v>15359</v>
      </c>
      <c r="L3" s="49" t="n">
        <f>IF(ISERROR(K3/C3),"",K3/C3)</f>
        <v>0.0577916580437605</v>
      </c>
      <c r="M3" s="47" t="n">
        <v>34</v>
      </c>
      <c r="N3" s="49" t="n">
        <f>IF(ISERROR(M3/C3),"",M3/C3)</f>
        <v>0.000127932572009106</v>
      </c>
      <c r="O3" s="47" t="n">
        <v>1158</v>
      </c>
      <c r="P3" s="49" t="n">
        <f>IF(ISERROR(O3/C3),"",O3/C3)</f>
        <v>0.0043572328937219</v>
      </c>
      <c r="Q3" s="47" t="n">
        <v>5091</v>
      </c>
      <c r="R3" s="49" t="n">
        <f>IF(ISERROR(Q3/C3),"",Q3/C3)</f>
        <v>0.0191560212970105</v>
      </c>
      <c r="S3" s="47" t="n">
        <f>C3-E3-G3-I3-K3-M3-O3-Q3</f>
        <v>9567</v>
      </c>
      <c r="T3" s="49" t="n">
        <f>IF(ISERROR(S3/C3),"",S3/C3)</f>
        <v>0.0359979681297387</v>
      </c>
      <c r="U3" s="47" t="n">
        <f>IF(ISERROR(C3-E3),"",C3-E3)</f>
        <v>167120</v>
      </c>
      <c r="V3" s="49" t="n">
        <f>IF(ISERROR(U3/$C3),"",U3/$C3)</f>
        <v>0.628826218651816</v>
      </c>
    </row>
    <row r="4" ht="12.75">
      <c r="A4" s="9" t="n">
        <v>2</v>
      </c>
      <c r="B4" s="25"/>
      <c r="C4" s="47" t="n">
        <f>Overview!B4</f>
        <v>260327</v>
      </c>
      <c r="D4" s="49" t="n">
        <f>IF(ISERROR(F4+H4+J4+L4+N4+P4+R4+T4),"",F4+H4+J4+L4+N4+P4+R4+T4)</f>
        <v>1</v>
      </c>
      <c r="E4" s="47" t="n">
        <v>203776</v>
      </c>
      <c r="F4" s="49" t="n">
        <f>IF(ISERROR(E4/C4),"",E4/C4)</f>
        <v>0.782769363147119</v>
      </c>
      <c r="G4" s="47" t="n">
        <v>31300</v>
      </c>
      <c r="H4" s="49" t="n">
        <f>IF(ISERROR(G4/C4),"",G4/C4)</f>
        <v>0.120233398763862</v>
      </c>
      <c r="I4" s="47" t="n">
        <v>605</v>
      </c>
      <c r="J4" s="49" t="n">
        <f>IF(ISERROR(I4/C4),"",I4/C4)</f>
        <v>0.00232400019974878</v>
      </c>
      <c r="K4" s="62" t="n">
        <v>3678</v>
      </c>
      <c r="L4" s="49" t="n">
        <f>IF(ISERROR(K4/C4),"",K4/C4)</f>
        <v>0.0141283846854149</v>
      </c>
      <c r="M4" s="47" t="n">
        <v>60</v>
      </c>
      <c r="N4" s="49" t="n">
        <f>IF(ISERROR(M4/C4),"",M4/C4)</f>
        <v>0.000230479358652771</v>
      </c>
      <c r="O4" s="47" t="n">
        <v>861</v>
      </c>
      <c r="P4" s="49" t="n">
        <f>IF(ISERROR(O4/C4),"",O4/C4)</f>
        <v>0.00330737879666727</v>
      </c>
      <c r="Q4" s="47" t="n">
        <v>7689</v>
      </c>
      <c r="R4" s="49" t="n">
        <f>IF(ISERROR(Q4/C4),"",Q4/C4)</f>
        <v>0.0295359298113526</v>
      </c>
      <c r="S4" s="47" t="n">
        <f>C4-E4-G4-I4-K4-M4-O4-Q4</f>
        <v>12358</v>
      </c>
      <c r="T4" s="49" t="n">
        <f>IF(ISERROR(S4/C4),"",S4/C4)</f>
        <v>0.0474710652371825</v>
      </c>
      <c r="U4" s="47" t="n">
        <f>IF(ISERROR(C4-E4),"",C4-E4)</f>
        <v>56551</v>
      </c>
      <c r="V4" s="49" t="n">
        <f>IF(ISERROR(U4/$C4),"",U4/$C4)</f>
        <v>0.217230636852881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262867</v>
      </c>
      <c r="D5" s="49" t="n">
        <f>IF(ISERROR(F5+H5+J5+L5+N5+P5+R5+T5),"",F5+H5+J5+L5+N5+P5+R5+T5)</f>
        <v>1</v>
      </c>
      <c r="E5" s="47" t="n">
        <v>175848</v>
      </c>
      <c r="F5" s="49" t="n">
        <f>IF(ISERROR(E5/C5),"",E5/C5)</f>
        <v>0.668961870451597</v>
      </c>
      <c r="G5" s="47" t="n">
        <v>43394</v>
      </c>
      <c r="H5" s="49" t="n">
        <f>IF(ISERROR(G5/C5),"",G5/C5)</f>
        <v>0.165079679077252</v>
      </c>
      <c r="I5" s="47" t="n">
        <v>692</v>
      </c>
      <c r="J5" s="49" t="n">
        <f>IF(ISERROR(I5/C5),"",I5/C5)</f>
        <v>0.00263250997652805</v>
      </c>
      <c r="K5" s="62" t="n">
        <v>21089</v>
      </c>
      <c r="L5" s="49" t="n">
        <f>IF(ISERROR(K5/C5),"",K5/C5)</f>
        <v>0.080226882796243</v>
      </c>
      <c r="M5" s="47" t="n">
        <v>43</v>
      </c>
      <c r="N5" s="49" t="n">
        <f>IF(ISERROR(M5/C5),"",M5/C5)</f>
        <v>0.000163580822240905</v>
      </c>
      <c r="O5" s="47" t="n">
        <v>1078</v>
      </c>
      <c r="P5" s="49" t="n">
        <f>IF(ISERROR(O5/C5),"",O5/C5)</f>
        <v>0.00410093317152781</v>
      </c>
      <c r="Q5" s="47" t="n">
        <v>7679</v>
      </c>
      <c r="R5" s="49" t="n">
        <f>IF(ISERROR(Q5/C5),"",Q5/C5)</f>
        <v>0.0292124914880909</v>
      </c>
      <c r="S5" s="47" t="n">
        <f>C5-E5-G5-I5-K5-M5-O5-Q5</f>
        <v>13044</v>
      </c>
      <c r="T5" s="49" t="n">
        <f>IF(ISERROR(S5/C5),"",S5/C5)</f>
        <v>0.0496220522165201</v>
      </c>
      <c r="U5" s="47" t="n">
        <f>IF(ISERROR(C5-E5),"",C5-E5)</f>
        <v>87019</v>
      </c>
      <c r="V5" s="49" t="n">
        <f>IF(ISERROR(U5/$C5),"",U5/$C5)</f>
        <v>0.331038129548403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265246</v>
      </c>
      <c r="D6" s="49" t="n">
        <f>IF(ISERROR(F6+H6+J6+L6+N6+P6+R6+T6),"",F6+H6+J6+L6+N6+P6+R6+T6)</f>
        <v>1</v>
      </c>
      <c r="E6" s="47" t="n">
        <v>76906</v>
      </c>
      <c r="F6" s="49" t="n">
        <f>IF(ISERROR(E6/C6),"",E6/C6)</f>
        <v>0.289942166894128</v>
      </c>
      <c r="G6" s="47" t="n">
        <v>133288</v>
      </c>
      <c r="H6" s="49" t="n">
        <f>IF(ISERROR(G6/C6),"",G6/C6)</f>
        <v>0.502507106610467</v>
      </c>
      <c r="I6" s="47" t="n">
        <v>716</v>
      </c>
      <c r="J6" s="49" t="n">
        <f>IF(ISERROR(I6/C6),"",I6/C6)</f>
        <v>0.0026993809520219</v>
      </c>
      <c r="K6" s="62" t="n">
        <v>1759</v>
      </c>
      <c r="L6" s="49" t="n">
        <f>IF(ISERROR(K6/C6),"",K6/C6)</f>
        <v>0.00663157974107055</v>
      </c>
      <c r="M6" s="47" t="n">
        <v>76</v>
      </c>
      <c r="N6" s="49" t="n">
        <f>IF(ISERROR(M6/C6),"",M6/C6)</f>
        <v>0.000286526469767687</v>
      </c>
      <c r="O6" s="47" t="n">
        <v>1212</v>
      </c>
      <c r="P6" s="49" t="n">
        <f>IF(ISERROR(O6/C6),"",O6/C6)</f>
        <v>0.00456934317576891</v>
      </c>
      <c r="Q6" s="47" t="n">
        <v>42029</v>
      </c>
      <c r="R6" s="49" t="n">
        <f>IF(ISERROR(Q6/C6),"",Q6/C6)</f>
        <v>0.15845290786666</v>
      </c>
      <c r="S6" s="47" t="n">
        <f>C6-E6-G6-I6-K6-M6-O6-Q6</f>
        <v>9260</v>
      </c>
      <c r="T6" s="49" t="n">
        <f>IF(ISERROR(S6/C6),"",S6/C6)</f>
        <v>0.0349109882901156</v>
      </c>
      <c r="U6" s="47" t="n">
        <f>IF(ISERROR(C6-E6),"",C6-E6)</f>
        <v>188340</v>
      </c>
      <c r="V6" s="49" t="n">
        <f>IF(ISERROR(U6/$C6),"",U6/$C6)</f>
        <v>0.710057833105872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261742</v>
      </c>
      <c r="D7" s="49" t="n">
        <f>IF(ISERROR(F7+H7+J7+L7+N7+P7+R7+T7),"",F7+H7+J7+L7+N7+P7+R7+T7)</f>
        <v>1</v>
      </c>
      <c r="E7" s="47" t="n">
        <v>122351</v>
      </c>
      <c r="F7" s="49" t="n">
        <f>IF(ISERROR(E7/C7),"",E7/C7)</f>
        <v>0.467448861856332</v>
      </c>
      <c r="G7" s="47" t="n">
        <v>98472</v>
      </c>
      <c r="H7" s="49" t="n">
        <f>IF(ISERROR(G7/C7),"",G7/C7)</f>
        <v>0.376217802263297</v>
      </c>
      <c r="I7" s="47" t="n">
        <v>747</v>
      </c>
      <c r="J7" s="49" t="n">
        <f>IF(ISERROR(I7/C7),"",I7/C7)</f>
        <v>0.00285395542175119</v>
      </c>
      <c r="K7" s="62" t="n">
        <v>4932</v>
      </c>
      <c r="L7" s="49" t="n">
        <f>IF(ISERROR(K7/C7),"",K7/C7)</f>
        <v>0.0188429827845741</v>
      </c>
      <c r="M7" s="47" t="n">
        <v>58</v>
      </c>
      <c r="N7" s="49" t="n">
        <f>IF(ISERROR(M7/C7),"",M7/C7)</f>
        <v>0.000221592254968633</v>
      </c>
      <c r="O7" s="47" t="n">
        <v>1077</v>
      </c>
      <c r="P7" s="49" t="n">
        <f>IF(ISERROR(O7/C7),"",O7/C7)</f>
        <v>0.00411473894140031</v>
      </c>
      <c r="Q7" s="47" t="n">
        <v>23726</v>
      </c>
      <c r="R7" s="49" t="n">
        <f>IF(ISERROR(Q7/C7),"",Q7/C7)</f>
        <v>0.0906465145066516</v>
      </c>
      <c r="S7" s="47" t="n">
        <f>C7-E7-G7-I7-K7-M7-O7-Q7</f>
        <v>10379</v>
      </c>
      <c r="T7" s="49" t="n">
        <f>IF(ISERROR(S7/C7),"",S7/C7)</f>
        <v>0.0396535519710249</v>
      </c>
      <c r="U7" s="47" t="n">
        <f>IF(ISERROR(C7-E7),"",C7-E7)</f>
        <v>139391</v>
      </c>
      <c r="V7" s="49" t="n">
        <f>IF(ISERROR(U7/$C7),"",U7/$C7)</f>
        <v>0.532551138143668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262199</v>
      </c>
      <c r="D8" s="49" t="n">
        <f>IF(ISERROR(F8+H8+J8+L8+N8+P8+R8+T8),"",F8+H8+J8+L8+N8+P8+R8+T8)</f>
        <v>0.999999999999999</v>
      </c>
      <c r="E8" s="47" t="n">
        <v>106223</v>
      </c>
      <c r="F8" s="49" t="n">
        <f>IF(ISERROR(E8/C8),"",E8/C8)</f>
        <v>0.405123589334818</v>
      </c>
      <c r="G8" s="47" t="n">
        <v>126748</v>
      </c>
      <c r="H8" s="49" t="n">
        <f>IF(ISERROR(G8/C8),"",G8/C8)</f>
        <v>0.483403826864328</v>
      </c>
      <c r="I8" s="47" t="n">
        <v>447</v>
      </c>
      <c r="J8" s="49" t="n">
        <f>IF(ISERROR(I8/C8),"",I8/C8)</f>
        <v>0.00170481199394353</v>
      </c>
      <c r="K8" s="62" t="n">
        <v>3113</v>
      </c>
      <c r="L8" s="49" t="n">
        <f>IF(ISERROR(K8/C8),"",K8/C8)</f>
        <v>0.0118726616043539</v>
      </c>
      <c r="M8" s="47" t="n">
        <v>31</v>
      </c>
      <c r="N8" s="49" t="n">
        <f>IF(ISERROR(M8/C8),"",M8/C8)</f>
        <v>0.000118230809423377</v>
      </c>
      <c r="O8" s="47" t="n">
        <v>1349</v>
      </c>
      <c r="P8" s="49" t="n">
        <f>IF(ISERROR(O8/C8),"",O8/C8)</f>
        <v>0.00514494715845598</v>
      </c>
      <c r="Q8" s="47" t="n">
        <v>14887</v>
      </c>
      <c r="R8" s="49" t="n">
        <f>IF(ISERROR(Q8/C8),"",Q8/C8)</f>
        <v>0.0567774858027681</v>
      </c>
      <c r="S8" s="47" t="n">
        <f>C8-E8-G8-I8-K8-M8-O8-Q8</f>
        <v>9401</v>
      </c>
      <c r="T8" s="49" t="n">
        <f>IF(ISERROR(S8/C8),"",S8/C8)</f>
        <v>0.0358544464319086</v>
      </c>
      <c r="U8" s="47" t="n">
        <f>IF(ISERROR(C8-E8),"",C8-E8)</f>
        <v>155976</v>
      </c>
      <c r="V8" s="49" t="n">
        <f>IF(ISERROR(U8/$C8),"",U8/$C8)</f>
        <v>0.594876410665182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264931</v>
      </c>
      <c r="D9" s="49" t="n">
        <f>IF(ISERROR(F9+H9+J9+L9+N9+P9+R9+T9),"",F9+H9+J9+L9+N9+P9+R9+T9)</f>
        <v>0.999999999999999</v>
      </c>
      <c r="E9" s="47" t="n">
        <v>121251</v>
      </c>
      <c r="F9" s="49" t="n">
        <f>IF(ISERROR(E9/C9),"",E9/C9)</f>
        <v>0.457670110330614</v>
      </c>
      <c r="G9" s="47" t="n">
        <v>118095</v>
      </c>
      <c r="H9" s="49" t="n">
        <f>IF(ISERROR(G9/C9),"",G9/C9)</f>
        <v>0.445757574613767</v>
      </c>
      <c r="I9" s="47" t="n">
        <v>716</v>
      </c>
      <c r="J9" s="49" t="n">
        <f>IF(ISERROR(I9/C9),"",I9/C9)</f>
        <v>0.00270259048582461</v>
      </c>
      <c r="K9" s="62" t="n">
        <v>2464</v>
      </c>
      <c r="L9" s="49" t="n">
        <f>IF(ISERROR(K9/C9),"",K9/C9)</f>
        <v>0.00930053485624559</v>
      </c>
      <c r="M9" s="47" t="n">
        <v>42</v>
      </c>
      <c r="N9" s="49" t="n">
        <f>IF(ISERROR(M9/C9),"",M9/C9)</f>
        <v>0.00015853184414055</v>
      </c>
      <c r="O9" s="47" t="n">
        <v>1264</v>
      </c>
      <c r="P9" s="49" t="n">
        <f>IF(ISERROR(O9/C9),"",O9/C9)</f>
        <v>0.00477105359508702</v>
      </c>
      <c r="Q9" s="47" t="n">
        <v>9777</v>
      </c>
      <c r="R9" s="49" t="n">
        <f>IF(ISERROR(Q9/C9),"",Q9/C9)</f>
        <v>0.0369039485752894</v>
      </c>
      <c r="S9" s="47" t="n">
        <f>C9-E9-G9-I9-K9-M9-O9-Q9</f>
        <v>11322</v>
      </c>
      <c r="T9" s="49" t="n">
        <f>IF(ISERROR(S9/C9),"",S9/C9)</f>
        <v>0.0427356556990311</v>
      </c>
      <c r="U9" s="47" t="n">
        <f>IF(ISERROR(C9-E9),"",C9-E9)</f>
        <v>143680</v>
      </c>
      <c r="V9" s="49" t="n">
        <f>IF(ISERROR(U9/$C9),"",U9/$C9)</f>
        <v>0.542329889669386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263773</v>
      </c>
      <c r="D10" s="49" t="n">
        <f>IF(ISERROR(F10+H10+J10+L10+N10+P10+R10+T10),"",F10+H10+J10+L10+N10+P10+R10+T10)</f>
        <v>1</v>
      </c>
      <c r="E10" s="47" t="n">
        <v>184922</v>
      </c>
      <c r="F10" s="49" t="n">
        <f>IF(ISERROR(E10/C10),"",E10/C10)</f>
        <v>0.701064930830676</v>
      </c>
      <c r="G10" s="47" t="n">
        <v>26713</v>
      </c>
      <c r="H10" s="49" t="n">
        <f>IF(ISERROR(G10/C10),"",G10/C10)</f>
        <v>0.101272685225554</v>
      </c>
      <c r="I10" s="47" t="n">
        <v>381</v>
      </c>
      <c r="J10" s="49" t="n">
        <f>IF(ISERROR(I10/C10),"",I10/C10)</f>
        <v>0.001444423803801</v>
      </c>
      <c r="K10" s="62" t="n">
        <v>30616</v>
      </c>
      <c r="L10" s="49" t="n">
        <f>IF(ISERROR(K10/C10),"",K10/C10)</f>
        <v>0.116069499152681</v>
      </c>
      <c r="M10" s="47" t="n">
        <v>54</v>
      </c>
      <c r="N10" s="49" t="n">
        <f>IF(ISERROR(M10/C10),"",M10/C10)</f>
        <v>0.000204721484003291</v>
      </c>
      <c r="O10" s="47" t="n">
        <v>994</v>
      </c>
      <c r="P10" s="49" t="n">
        <f>IF(ISERROR(O10/C10),"",O10/C10)</f>
        <v>0.00376839176109761</v>
      </c>
      <c r="Q10" s="47" t="n">
        <v>9625</v>
      </c>
      <c r="R10" s="49" t="n">
        <f>IF(ISERROR(Q10/C10),"",Q10/C10)</f>
        <v>0.0364897089542902</v>
      </c>
      <c r="S10" s="47" t="n">
        <f>C10-E10-G10-I10-K10-M10-O10-Q10</f>
        <v>10468</v>
      </c>
      <c r="T10" s="49" t="n">
        <f>IF(ISERROR(S10/C10),"",S10/C10)</f>
        <v>0.0396856387878972</v>
      </c>
      <c r="U10" s="47" t="n">
        <f>IF(ISERROR(C10-E10),"",C10-E10)</f>
        <v>78851</v>
      </c>
      <c r="V10" s="49" t="n">
        <f>IF(ISERROR(U10/$C10),"",U10/$C10)</f>
        <v>0.298935069169324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262924</v>
      </c>
      <c r="D11" s="49" t="n">
        <f>IF(ISERROR(F11+H11+J11+L11+N11+P11+R11+T11),"",F11+H11+J11+L11+N11+P11+R11+T11)</f>
        <v>1</v>
      </c>
      <c r="E11" s="47" t="n">
        <v>209261</v>
      </c>
      <c r="F11" s="49" t="n">
        <f>IF(ISERROR(E11/C11),"",E11/C11)</f>
        <v>0.795899195204698</v>
      </c>
      <c r="G11" s="47" t="n">
        <v>16188</v>
      </c>
      <c r="H11" s="49" t="n">
        <f>IF(ISERROR(G11/C11),"",G11/C11)</f>
        <v>0.0615691226361991</v>
      </c>
      <c r="I11" s="47" t="n">
        <v>394</v>
      </c>
      <c r="J11" s="49" t="n">
        <f>IF(ISERROR(I11/C11),"",I11/C11)</f>
        <v>0.00149853189514841</v>
      </c>
      <c r="K11" s="62" t="n">
        <v>18951</v>
      </c>
      <c r="L11" s="49" t="n">
        <f>IF(ISERROR(K11/C11),"",K11/C11)</f>
        <v>0.0720778628044606</v>
      </c>
      <c r="M11" s="47" t="n">
        <v>38</v>
      </c>
      <c r="N11" s="49" t="n">
        <f>IF(ISERROR(M11/C11),"",M11/C11)</f>
        <v>0.000144528456892486</v>
      </c>
      <c r="O11" s="47" t="n">
        <v>777</v>
      </c>
      <c r="P11" s="49" t="n">
        <f>IF(ISERROR(O11/C11),"",O11/C11)</f>
        <v>0.00295522660540689</v>
      </c>
      <c r="Q11" s="47" t="n">
        <v>7497</v>
      </c>
      <c r="R11" s="49" t="n">
        <f>IF(ISERROR(Q11/C11),"",Q11/C11)</f>
        <v>0.0285139431927097</v>
      </c>
      <c r="S11" s="47" t="n">
        <f>C11-E11-G11-I11-K11-M11-O11-Q11</f>
        <v>9818</v>
      </c>
      <c r="T11" s="49" t="n">
        <f>IF(ISERROR(S11/C11),"",S11/C11)</f>
        <v>0.0373415892044849</v>
      </c>
      <c r="U11" s="47" t="n">
        <f>IF(ISERROR(C11-E11),"",C11-E11)</f>
        <v>53663</v>
      </c>
      <c r="V11" s="49" t="n">
        <f>IF(ISERROR(U11/$C11),"",U11/$C11)</f>
        <v>0.204100804795302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262968</v>
      </c>
      <c r="D12" s="49" t="n">
        <f>IF(ISERROR(F12+H12+J12+L12+N12+P12+R12+T12),"",F12+H12+J12+L12+N12+P12+R12+T12)</f>
        <v>0.999999999999999</v>
      </c>
      <c r="E12" s="47" t="n">
        <v>166511</v>
      </c>
      <c r="F12" s="49" t="n">
        <f>IF(ISERROR(E12/C12),"",E12/C12)</f>
        <v>0.633198716193605</v>
      </c>
      <c r="G12" s="47" t="n">
        <v>46252</v>
      </c>
      <c r="H12" s="49" t="n">
        <f>IF(ISERROR(G12/C12),"",G12/C12)</f>
        <v>0.175884518268382</v>
      </c>
      <c r="I12" s="47" t="n">
        <v>449</v>
      </c>
      <c r="J12" s="49" t="n">
        <f>IF(ISERROR(I12/C12),"",I12/C12)</f>
        <v>0.00170743208299109</v>
      </c>
      <c r="K12" s="62" t="n">
        <v>17356</v>
      </c>
      <c r="L12" s="49" t="n">
        <f>IF(ISERROR(K12/C12),"",K12/C12)</f>
        <v>0.0660004259073347</v>
      </c>
      <c r="M12" s="47" t="n">
        <v>70</v>
      </c>
      <c r="N12" s="49" t="n">
        <f>IF(ISERROR(M12/C12),"",M12/C12)</f>
        <v>0.000266192084207964</v>
      </c>
      <c r="O12" s="47" t="n">
        <v>1231</v>
      </c>
      <c r="P12" s="49" t="n">
        <f>IF(ISERROR(O12/C12),"",O12/C12)</f>
        <v>0.00468117793800006</v>
      </c>
      <c r="Q12" s="47" t="n">
        <v>20641</v>
      </c>
      <c r="R12" s="49" t="n">
        <f>IF(ISERROR(Q12/C12),"",Q12/C12)</f>
        <v>0.0784924401448085</v>
      </c>
      <c r="S12" s="47" t="n">
        <f>C12-E12-G12-I12-K12-M12-O12-Q12</f>
        <v>10458</v>
      </c>
      <c r="T12" s="49" t="n">
        <f>IF(ISERROR(S12/C12),"",S12/C12)</f>
        <v>0.0397690973806699</v>
      </c>
      <c r="U12" s="47" t="n">
        <f>IF(ISERROR(C12-E12),"",C12-E12)</f>
        <v>96457</v>
      </c>
      <c r="V12" s="49" t="n">
        <f>IF(ISERROR(U12/$C12),"",U12/$C12)</f>
        <v>0.366801283806395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264389</v>
      </c>
      <c r="D13" s="49" t="n">
        <f>IF(ISERROR(F13+H13+J13+L13+N13+P13+R13+T13),"",F13+H13+J13+L13+N13+P13+R13+T13)</f>
        <v>1</v>
      </c>
      <c r="E13" s="47" t="n">
        <v>128528</v>
      </c>
      <c r="F13" s="49" t="n">
        <f>IF(ISERROR(E13/C13),"",E13/C13)</f>
        <v>0.486132176452122</v>
      </c>
      <c r="G13" s="47" t="n">
        <v>80114</v>
      </c>
      <c r="H13" s="49" t="n">
        <f>IF(ISERROR(G13/C13),"",G13/C13)</f>
        <v>0.303015632269119</v>
      </c>
      <c r="I13" s="47" t="n">
        <v>404</v>
      </c>
      <c r="J13" s="49" t="n">
        <f>IF(ISERROR(I13/C13),"",I13/C13)</f>
        <v>0.00152805146961485</v>
      </c>
      <c r="K13" s="62" t="n">
        <v>36093</v>
      </c>
      <c r="L13" s="49" t="n">
        <f>IF(ISERROR(K13/C13),"",K13/C13)</f>
        <v>0.136514756665368</v>
      </c>
      <c r="M13" s="47" t="n">
        <v>89</v>
      </c>
      <c r="N13" s="49" t="n">
        <f>IF(ISERROR(M13/C13),"",M13/C13)</f>
        <v>0.00033662519998941</v>
      </c>
      <c r="O13" s="47" t="n">
        <v>1359</v>
      </c>
      <c r="P13" s="49" t="n">
        <f>IF(ISERROR(O13/C13),"",O13/C13)</f>
        <v>0.00514015333466975</v>
      </c>
      <c r="Q13" s="47" t="n">
        <v>8320</v>
      </c>
      <c r="R13" s="49" t="n">
        <f>IF(ISERROR(Q13/C13),"",Q13/C13)</f>
        <v>0.031468782740583</v>
      </c>
      <c r="S13" s="47" t="n">
        <f>C13-E13-G13-I13-K13-M13-O13-Q13</f>
        <v>9482</v>
      </c>
      <c r="T13" s="49" t="n">
        <f>IF(ISERROR(S13/C13),"",S13/C13)</f>
        <v>0.0358638218685346</v>
      </c>
      <c r="U13" s="47" t="n">
        <f>IF(ISERROR(C13-E13),"",C13-E13)</f>
        <v>135861</v>
      </c>
      <c r="V13" s="49" t="n">
        <f>IF(ISERROR(U13/$C13),"",U13/$C13)</f>
        <v>0.513867823547878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265817</v>
      </c>
      <c r="D14" s="49" t="n">
        <f>IF(ISERROR(F14+H14+J14+L14+N14+P14+R14+T14),"",F14+H14+J14+L14+N14+P14+R14+T14)</f>
        <v>1</v>
      </c>
      <c r="E14" s="47" t="n">
        <v>198028</v>
      </c>
      <c r="F14" s="49" t="n">
        <f>IF(ISERROR(E14/C14),"",E14/C14)</f>
        <v>0.744978688345742</v>
      </c>
      <c r="G14" s="47" t="n">
        <v>16644</v>
      </c>
      <c r="H14" s="49" t="n">
        <f>IF(ISERROR(G14/C14),"",G14/C14)</f>
        <v>0.0626145054680476</v>
      </c>
      <c r="I14" s="47" t="n">
        <v>429</v>
      </c>
      <c r="J14" s="49" t="n">
        <f>IF(ISERROR(I14/C14),"",I14/C14)</f>
        <v>0.00161389226422689</v>
      </c>
      <c r="K14" s="62" t="n">
        <v>29522</v>
      </c>
      <c r="L14" s="49" t="n">
        <f>IF(ISERROR(K14/C14),"",K14/C14)</f>
        <v>0.111061369287894</v>
      </c>
      <c r="M14" s="47" t="n">
        <v>28</v>
      </c>
      <c r="N14" s="49" t="n">
        <f>IF(ISERROR(M14/C14),"",M14/C14)</f>
        <v>0.000105335625637186</v>
      </c>
      <c r="O14" s="47" t="n">
        <v>998</v>
      </c>
      <c r="P14" s="49" t="n">
        <f>IF(ISERROR(O14/C14),"",O14/C14)</f>
        <v>0.00375446265663972</v>
      </c>
      <c r="Q14" s="47" t="n">
        <v>9658</v>
      </c>
      <c r="R14" s="49" t="n">
        <f>IF(ISERROR(Q14/C14),"",Q14/C14)</f>
        <v>0.0363332668715695</v>
      </c>
      <c r="S14" s="47" t="n">
        <f>C14-E14-G14-I14-K14-M14-O14-Q14</f>
        <v>10510</v>
      </c>
      <c r="T14" s="49" t="n">
        <f>IF(ISERROR(S14/C14),"",S14/C14)</f>
        <v>0.0395384794802439</v>
      </c>
      <c r="U14" s="47" t="n">
        <f>IF(ISERROR(C14-E14),"",C14-E14)</f>
        <v>67789</v>
      </c>
      <c r="V14" s="49" t="n">
        <f>IF(ISERROR(U14/$C14),"",U14/$C14)</f>
        <v>0.255021311654258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261292</v>
      </c>
      <c r="D15" s="49" t="n">
        <f>IF(ISERROR(F15+H15+J15+L15+N15+P15+R15+T15),"",F15+H15+J15+L15+N15+P15+R15+T15)</f>
        <v>1</v>
      </c>
      <c r="E15" s="47" t="n">
        <v>163070</v>
      </c>
      <c r="F15" s="49" t="n">
        <f>IF(ISERROR(E15/C15),"",E15/C15)</f>
        <v>0.624091055217917</v>
      </c>
      <c r="G15" s="47" t="n">
        <v>59936</v>
      </c>
      <c r="H15" s="49" t="n">
        <f>IF(ISERROR(G15/C15),"",G15/C15)</f>
        <v>0.229383218774398</v>
      </c>
      <c r="I15" s="47" t="n">
        <v>865</v>
      </c>
      <c r="J15" s="49" t="n">
        <f>IF(ISERROR(I15/C15),"",I15/C15)</f>
        <v>0.00331047257474396</v>
      </c>
      <c r="K15" s="62" t="n">
        <v>8012</v>
      </c>
      <c r="L15" s="49" t="n">
        <f>IF(ISERROR(K15/C15),"",K15/C15)</f>
        <v>0.0306630130275707</v>
      </c>
      <c r="M15" s="47" t="n">
        <v>59</v>
      </c>
      <c r="N15" s="49" t="n">
        <f>IF(ISERROR(M15/C15),"",M15/C15)</f>
        <v>0.00022580101954901</v>
      </c>
      <c r="O15" s="47" t="n">
        <v>1201</v>
      </c>
      <c r="P15" s="49" t="n">
        <f>IF(ISERROR(O15/C15),"",O15/C15)</f>
        <v>0.00459639024539596</v>
      </c>
      <c r="Q15" s="47" t="n">
        <v>13936</v>
      </c>
      <c r="R15" s="49" t="n">
        <f>IF(ISERROR(Q15/C15),"",Q15/C15)</f>
        <v>0.0533349662446611</v>
      </c>
      <c r="S15" s="47" t="n">
        <f>C15-E15-G15-I15-K15-M15-O15-Q15</f>
        <v>14213</v>
      </c>
      <c r="T15" s="49" t="n">
        <f>IF(ISERROR(S15/C15),"",S15/C15)</f>
        <v>0.0543950828957641</v>
      </c>
      <c r="U15" s="47" t="n">
        <f>IF(ISERROR(C15-E15),"",C15-E15)</f>
        <v>98222</v>
      </c>
      <c r="V15" s="49" t="n">
        <f>IF(ISERROR(U15/$C15),"",U15/$C15)</f>
        <v>0.375908944782083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270492</v>
      </c>
      <c r="D16" s="49" t="n">
        <f>IF(ISERROR(F16+H16+J16+L16+N16+P16+R16+T16),"",F16+H16+J16+L16+N16+P16+R16+T16)</f>
        <v>1</v>
      </c>
      <c r="E16" s="47" t="n">
        <v>177513</v>
      </c>
      <c r="F16" s="49" t="n">
        <f>IF(ISERROR(E16/C16),"",E16/C16)</f>
        <v>0.656259704538397</v>
      </c>
      <c r="G16" s="47" t="n">
        <v>38040</v>
      </c>
      <c r="H16" s="49" t="n">
        <f>IF(ISERROR(G16/C16),"",G16/C16)</f>
        <v>0.140632624994455</v>
      </c>
      <c r="I16" s="47" t="n">
        <v>583</v>
      </c>
      <c r="J16" s="49" t="n">
        <f>IF(ISERROR(I16/C16),"",I16/C16)</f>
        <v>0.00215533176581932</v>
      </c>
      <c r="K16" s="62" t="n">
        <v>21155</v>
      </c>
      <c r="L16" s="49" t="n">
        <f>IF(ISERROR(K16/C16),"",K16/C16)</f>
        <v>0.0782093370598761</v>
      </c>
      <c r="M16" s="47" t="n">
        <v>151</v>
      </c>
      <c r="N16" s="49" t="n">
        <f>IF(ISERROR(M16/C16),"",M16/C16)</f>
        <v>0.000558242018248229</v>
      </c>
      <c r="O16" s="47" t="n">
        <v>1518</v>
      </c>
      <c r="P16" s="49" t="n">
        <f>IF(ISERROR(O16/C16),"",O16/C16)</f>
        <v>0.00561199591854842</v>
      </c>
      <c r="Q16" s="47" t="n">
        <v>16199</v>
      </c>
      <c r="R16" s="49" t="n">
        <f>IF(ISERROR(Q16/C16),"",Q16/C16)</f>
        <v>0.0598871685669077</v>
      </c>
      <c r="S16" s="47" t="n">
        <f>C16-E16-G16-I16-K16-M16-O16-Q16</f>
        <v>15333</v>
      </c>
      <c r="T16" s="49" t="n">
        <f>IF(ISERROR(S16/C16),"",S16/C16)</f>
        <v>0.056685595137749</v>
      </c>
      <c r="U16" s="47" t="n">
        <f>IF(ISERROR(C16-E16),"",C16-E16)</f>
        <v>92979</v>
      </c>
      <c r="V16" s="49" t="n">
        <f>IF(ISERROR(U16/$C16),"",U16/$C16)</f>
        <v>0.343740295461603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271179</v>
      </c>
      <c r="D17" s="49" t="n">
        <f>IF(ISERROR(F17+H17+J17+L17+N17+P17+R17+T17),"",F17+H17+J17+L17+N17+P17+R17+T17)</f>
        <v>1</v>
      </c>
      <c r="E17" s="47" t="n">
        <v>234605</v>
      </c>
      <c r="F17" s="49" t="n">
        <f>IF(ISERROR(E17/C17),"",E17/C17)</f>
        <v>0.865129674495444</v>
      </c>
      <c r="G17" s="47" t="n">
        <v>6481</v>
      </c>
      <c r="H17" s="49" t="n">
        <f>IF(ISERROR(G17/C17),"",G17/C17)</f>
        <v>0.0238993432382301</v>
      </c>
      <c r="I17" s="47" t="n">
        <v>815</v>
      </c>
      <c r="J17" s="49" t="n">
        <f>IF(ISERROR(I17/C17),"",I17/C17)</f>
        <v>0.00300539496052423</v>
      </c>
      <c r="K17" s="62" t="n">
        <v>1480</v>
      </c>
      <c r="L17" s="49" t="n">
        <f>IF(ISERROR(K17/C17),"",K17/C17)</f>
        <v>0.00545764974426486</v>
      </c>
      <c r="M17" s="47" t="n">
        <v>37</v>
      </c>
      <c r="N17" s="49" t="n">
        <f>IF(ISERROR(M17/C17),"",M17/C17)</f>
        <v>0.000136441243606621</v>
      </c>
      <c r="O17" s="47" t="n">
        <v>838</v>
      </c>
      <c r="P17" s="49" t="n">
        <f>IF(ISERROR(O17/C17),"",O17/C17)</f>
        <v>0.00309020978763105</v>
      </c>
      <c r="Q17" s="47" t="n">
        <v>14842</v>
      </c>
      <c r="R17" s="49" t="n">
        <f>IF(ISERROR(Q17/C17),"",Q17/C17)</f>
        <v>0.054731376692148</v>
      </c>
      <c r="S17" s="47" t="n">
        <f>C17-E17-G17-I17-K17-M17-O17-Q17</f>
        <v>12081</v>
      </c>
      <c r="T17" s="49" t="n">
        <f>IF(ISERROR(S17/C17),"",S17/C17)</f>
        <v>0.0445499098381512</v>
      </c>
      <c r="U17" s="47" t="n">
        <f>IF(ISERROR(C17-E17),"",C17-E17)</f>
        <v>36574</v>
      </c>
      <c r="V17" s="49" t="n">
        <f>IF(ISERROR(U17/$C17),"",U17/$C17)</f>
        <v>0.134870325504556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270717</v>
      </c>
      <c r="D18" s="49" t="n">
        <f>IF(ISERROR(F18+H18+J18+L18+N18+P18+R18+T18),"",F18+H18+J18+L18+N18+P18+R18+T18)</f>
        <v>1</v>
      </c>
      <c r="E18" s="47" t="n">
        <v>213254</v>
      </c>
      <c r="F18" s="49" t="n">
        <f>IF(ISERROR(E18/C18),"",E18/C18)</f>
        <v>0.787737748275875</v>
      </c>
      <c r="G18" s="47" t="n">
        <v>16470</v>
      </c>
      <c r="H18" s="49" t="n">
        <f>IF(ISERROR(G18/C18),"",G18/C18)</f>
        <v>0.0608384401422888</v>
      </c>
      <c r="I18" s="47" t="n">
        <v>659</v>
      </c>
      <c r="J18" s="49" t="n">
        <f>IF(ISERROR(I18/C18),"",I18/C18)</f>
        <v>0.00243427638456395</v>
      </c>
      <c r="K18" s="62" t="n">
        <v>13886</v>
      </c>
      <c r="L18" s="49" t="n">
        <f>IF(ISERROR(K18/C18),"",K18/C18)</f>
        <v>0.0512934171108575</v>
      </c>
      <c r="M18" s="47" t="n">
        <v>62</v>
      </c>
      <c r="N18" s="49" t="n">
        <f>IF(ISERROR(M18/C18),"",M18/C18)</f>
        <v>0.00022902145044456</v>
      </c>
      <c r="O18" s="47" t="n">
        <v>1058</v>
      </c>
      <c r="P18" s="49" t="n">
        <f>IF(ISERROR(O18/C18),"",O18/C18)</f>
        <v>0.00390814023500556</v>
      </c>
      <c r="Q18" s="47" t="n">
        <v>11279</v>
      </c>
      <c r="R18" s="49" t="n">
        <f>IF(ISERROR(Q18/C18),"",Q18/C18)</f>
        <v>0.0416634345090999</v>
      </c>
      <c r="S18" s="47" t="n">
        <f>C18-E18-G18-I18-K18-M18-O18-Q18</f>
        <v>14049</v>
      </c>
      <c r="T18" s="49" t="n">
        <f>IF(ISERROR(S18/C18),"",S18/C18)</f>
        <v>0.0518955218918649</v>
      </c>
      <c r="U18" s="47" t="n">
        <f>IF(ISERROR(C18-E18),"",C18-E18)</f>
        <v>57463</v>
      </c>
      <c r="V18" s="49" t="n">
        <f>IF(ISERROR(U18/$C18),"",U18/$C18)</f>
        <v>0.212262251724125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270347</v>
      </c>
      <c r="D19" s="49" t="n">
        <f>IF(ISERROR(F19+H19+J19+L19+N19+P19+R19+T19),"",F19+H19+J19+L19+N19+P19+R19+T19)</f>
        <v>1</v>
      </c>
      <c r="E19" s="47" t="n">
        <v>224844</v>
      </c>
      <c r="F19" s="49" t="n">
        <f>IF(ISERROR(E19/C19),"",E19/C19)</f>
        <v>0.83168668415037</v>
      </c>
      <c r="G19" s="47" t="n">
        <v>11693</v>
      </c>
      <c r="H19" s="49" t="n">
        <f>IF(ISERROR(G19/C19),"",G19/C19)</f>
        <v>0.0432518208080726</v>
      </c>
      <c r="I19" s="47" t="n">
        <v>1323</v>
      </c>
      <c r="J19" s="49" t="n">
        <f>IF(ISERROR(I19/C19),"",I19/C19)</f>
        <v>0.00489371067553921</v>
      </c>
      <c r="K19" s="62" t="n">
        <v>2591</v>
      </c>
      <c r="L19" s="49" t="n">
        <f>IF(ISERROR(K19/C19),"",K19/C19)</f>
        <v>0.00958397910833115</v>
      </c>
      <c r="M19" s="47" t="n">
        <v>119</v>
      </c>
      <c r="N19" s="49" t="n">
        <f>IF(ISERROR(M19/C19),"",M19/C19)</f>
        <v>0.00044017503430776</v>
      </c>
      <c r="O19" s="47" t="n">
        <v>976</v>
      </c>
      <c r="P19" s="49" t="n">
        <f>IF(ISERROR(O19/C19),"",O19/C19)</f>
        <v>0.00361017507129726</v>
      </c>
      <c r="Q19" s="47" t="n">
        <v>16155</v>
      </c>
      <c r="R19" s="49" t="n">
        <f>IF(ISERROR(Q19/C19),"",Q19/C19)</f>
        <v>0.0597565351196795</v>
      </c>
      <c r="S19" s="47" t="n">
        <f>C19-E19-G19-I19-K19-M19-O19-Q19</f>
        <v>12646</v>
      </c>
      <c r="T19" s="49" t="n">
        <f>IF(ISERROR(S19/C19),"",S19/C19)</f>
        <v>0.0467769200324028</v>
      </c>
      <c r="U19" s="47" t="n">
        <f>IF(ISERROR(C19-E19),"",C19-E19)</f>
        <v>45503</v>
      </c>
      <c r="V19" s="49" t="n">
        <f>IF(ISERROR(U19/$C19),"",U19/$C19)</f>
        <v>0.16831331584963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268291</v>
      </c>
      <c r="D20" s="49" t="n">
        <f>IF(ISERROR(F20+H20+J20+L20+N20+P20+R20+T20),"",F20+H20+J20+L20+N20+P20+R20+T20)</f>
        <v>1</v>
      </c>
      <c r="E20" s="47" t="n">
        <v>223661</v>
      </c>
      <c r="F20" s="49" t="n">
        <f>IF(ISERROR(E20/C20),"",E20/C20)</f>
        <v>0.833650774718496</v>
      </c>
      <c r="G20" s="47" t="n">
        <v>13186</v>
      </c>
      <c r="H20" s="49" t="n">
        <f>IF(ISERROR(G20/C20),"",G20/C20)</f>
        <v>0.0491481264746115</v>
      </c>
      <c r="I20" s="47" t="n">
        <v>1225</v>
      </c>
      <c r="J20" s="49" t="n">
        <f>IF(ISERROR(I20/C20),"",I20/C20)</f>
        <v>0.00456593773179123</v>
      </c>
      <c r="K20" s="62" t="n">
        <v>4562</v>
      </c>
      <c r="L20" s="49" t="n">
        <f>IF(ISERROR(K20/C20),"",K20/C20)</f>
        <v>0.0170039248428013</v>
      </c>
      <c r="M20" s="47" t="n">
        <v>45</v>
      </c>
      <c r="N20" s="49" t="n">
        <f>IF(ISERROR(M20/C20),"",M20/C20)</f>
        <v>0.00016772832484131</v>
      </c>
      <c r="O20" s="47" t="n">
        <v>996</v>
      </c>
      <c r="P20" s="49" t="n">
        <f>IF(ISERROR(O20/C20),"",O20/C20)</f>
        <v>0.00371238692315434</v>
      </c>
      <c r="Q20" s="47" t="n">
        <v>12040</v>
      </c>
      <c r="R20" s="49" t="n">
        <f>IF(ISERROR(Q20/C20),"",Q20/C20)</f>
        <v>0.0448766451353195</v>
      </c>
      <c r="S20" s="47" t="n">
        <f>C20-E20-G20-I20-K20-M20-O20-Q20</f>
        <v>12576</v>
      </c>
      <c r="T20" s="49" t="n">
        <f>IF(ISERROR(S20/C20),"",S20/C20)</f>
        <v>0.0468744758489849</v>
      </c>
      <c r="U20" s="47" t="n">
        <f>IF(ISERROR(C20-E20),"",C20-E20)</f>
        <v>44630</v>
      </c>
      <c r="V20" s="49" t="n">
        <f>IF(ISERROR(U20/$C20),"",U20/$C20)</f>
        <v>0.166349225281504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269908</v>
      </c>
      <c r="D21" s="49" t="n">
        <f>IF(ISERROR(F21+H21+J21+L21+N21+P21+R21+T21),"",F21+H21+J21+L21+N21+P21+R21+T21)</f>
        <v>1</v>
      </c>
      <c r="E21" s="47" t="n">
        <v>200227</v>
      </c>
      <c r="F21" s="49" t="n">
        <f>IF(ISERROR(E21/C21),"",E21/C21)</f>
        <v>0.741834254634913</v>
      </c>
      <c r="G21" s="47" t="n">
        <v>29813</v>
      </c>
      <c r="H21" s="49" t="n">
        <f>IF(ISERROR(G21/C21),"",G21/C21)</f>
        <v>0.110456155430739</v>
      </c>
      <c r="I21" s="47" t="n">
        <v>850</v>
      </c>
      <c r="J21" s="49" t="n">
        <f>IF(ISERROR(I21/C21),"",I21/C21)</f>
        <v>0.00314922121611808</v>
      </c>
      <c r="K21" s="62" t="n">
        <v>7077</v>
      </c>
      <c r="L21" s="49" t="n">
        <f>IF(ISERROR(K21/C21),"",K21/C21)</f>
        <v>0.0262200453487855</v>
      </c>
      <c r="M21" s="47" t="n">
        <v>61</v>
      </c>
      <c r="N21" s="49" t="n">
        <f>IF(ISERROR(M21/C21),"",M21/C21)</f>
        <v>0.00022600293433318</v>
      </c>
      <c r="O21" s="47" t="n">
        <v>1397</v>
      </c>
      <c r="P21" s="49" t="n">
        <f>IF(ISERROR(O21/C21),"",O21/C21)</f>
        <v>0.00517583769284349</v>
      </c>
      <c r="Q21" s="47" t="n">
        <v>15405</v>
      </c>
      <c r="R21" s="49" t="n">
        <f>IF(ISERROR(Q21/C21),"",Q21/C21)</f>
        <v>0.0570750033344695</v>
      </c>
      <c r="S21" s="47" t="n">
        <f>C21-E21-G21-I21-K21-M21-O21-Q21</f>
        <v>15078</v>
      </c>
      <c r="T21" s="49" t="n">
        <f>IF(ISERROR(S21/C21),"",S21/C21)</f>
        <v>0.0558634794077982</v>
      </c>
      <c r="U21" s="47" t="n">
        <f>IF(ISERROR(C21-E21),"",C21-E21)</f>
        <v>69681</v>
      </c>
      <c r="V21" s="49" t="n">
        <f>IF(ISERROR(U21/$C21),"",U21/$C21)</f>
        <v>0.258165745365087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263766</v>
      </c>
      <c r="D22" s="49" t="n">
        <f>IF(ISERROR(F22+H22+J22+L22+N22+P22+R22+T22),"",F22+H22+J22+L22+N22+P22+R22+T22)</f>
        <v>1</v>
      </c>
      <c r="E22" s="47" t="n">
        <v>198372</v>
      </c>
      <c r="F22" s="49" t="n">
        <f>IF(ISERROR(E22/C22),"",E22/C22)</f>
        <v>0.752075703464434</v>
      </c>
      <c r="G22" s="47" t="n">
        <v>23748</v>
      </c>
      <c r="H22" s="49" t="n">
        <f>IF(ISERROR(G22/C22),"",G22/C22)</f>
        <v>0.0900343486271923</v>
      </c>
      <c r="I22" s="47" t="n">
        <v>1333</v>
      </c>
      <c r="J22" s="49" t="n">
        <f>IF(ISERROR(I22/C22),"",I22/C22)</f>
        <v>0.005053721859527</v>
      </c>
      <c r="K22" s="62" t="n">
        <v>5327</v>
      </c>
      <c r="L22" s="49" t="n">
        <f>IF(ISERROR(K22/C22),"",K22/C22)</f>
        <v>0.0201959312420858</v>
      </c>
      <c r="M22" s="47" t="n">
        <v>86</v>
      </c>
      <c r="N22" s="49" t="n">
        <f>IF(ISERROR(M22/C22),"",M22/C22)</f>
        <v>0.000326046571582387</v>
      </c>
      <c r="O22" s="47" t="n">
        <v>944</v>
      </c>
      <c r="P22" s="49" t="n">
        <f>IF(ISERROR(O22/C22),"",O22/C22)</f>
        <v>0.00357892980899737</v>
      </c>
      <c r="Q22" s="47" t="n">
        <v>22389</v>
      </c>
      <c r="R22" s="49" t="n">
        <f>IF(ISERROR(Q22/C22),"",Q22/C22)</f>
        <v>0.0848820545483497</v>
      </c>
      <c r="S22" s="47" t="n">
        <f>C22-E22-G22-I22-K22-M22-O22-Q22</f>
        <v>11567</v>
      </c>
      <c r="T22" s="49" t="n">
        <f>IF(ISERROR(S22/C22),"",S22/C22)</f>
        <v>0.0438532638778311</v>
      </c>
      <c r="U22" s="47" t="n">
        <f>IF(ISERROR(C22-E22),"",C22-E22)</f>
        <v>65394</v>
      </c>
      <c r="V22" s="49" t="n">
        <f>IF(ISERROR(U22/$C22),"",U22/$C22)</f>
        <v>0.247924296535566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263361</v>
      </c>
      <c r="D23" s="49" t="n">
        <f>IF(ISERROR(F23+H23+J23+L23+N23+P23+R23+T23),"",F23+H23+J23+L23+N23+P23+R23+T23)</f>
        <v>1</v>
      </c>
      <c r="E23" s="47" t="n">
        <v>184818</v>
      </c>
      <c r="F23" s="49" t="n">
        <f>IF(ISERROR(E23/C23),"",E23/C23)</f>
        <v>0.701766776401973</v>
      </c>
      <c r="G23" s="47" t="n">
        <v>31496</v>
      </c>
      <c r="H23" s="49" t="n">
        <f>IF(ISERROR(G23/C23),"",G23/C23)</f>
        <v>0.11959249850965</v>
      </c>
      <c r="I23" s="47" t="n">
        <v>889</v>
      </c>
      <c r="J23" s="49" t="n">
        <f>IF(ISERROR(I23/C23),"",I23/C23)</f>
        <v>0.00337559471599819</v>
      </c>
      <c r="K23" s="62" t="n">
        <v>7473</v>
      </c>
      <c r="L23" s="49" t="n">
        <f>IF(ISERROR(K23/C23),"",K23/C23)</f>
        <v>0.0283754997892626</v>
      </c>
      <c r="M23" s="47" t="n">
        <v>60</v>
      </c>
      <c r="N23" s="49" t="n">
        <f>IF(ISERROR(M23/C23),"",M23/C23)</f>
        <v>0.000227824165309214</v>
      </c>
      <c r="O23" s="47" t="n">
        <v>1175</v>
      </c>
      <c r="P23" s="49" t="n">
        <f>IF(ISERROR(O23/C23),"",O23/C23)</f>
        <v>0.00446155657063878</v>
      </c>
      <c r="Q23" s="47" t="n">
        <v>22969</v>
      </c>
      <c r="R23" s="49" t="n">
        <f>IF(ISERROR(Q23/C23),"",Q23/C23)</f>
        <v>0.0872148875497891</v>
      </c>
      <c r="S23" s="47" t="n">
        <f>C23-E23-G23-I23-K23-M23-O23-Q23</f>
        <v>14481</v>
      </c>
      <c r="T23" s="49" t="n">
        <f>IF(ISERROR(S23/C23),"",S23/C23)</f>
        <v>0.0549853622973789</v>
      </c>
      <c r="U23" s="47" t="n">
        <f>IF(ISERROR(C23-E23),"",C23-E23)</f>
        <v>78543</v>
      </c>
      <c r="V23" s="49" t="n">
        <f>IF(ISERROR(U23/$C23),"",U23/$C23)</f>
        <v>0.298233223598027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260296</v>
      </c>
      <c r="D24" s="49" t="n">
        <f>IF(ISERROR(F24+H24+J24+L24+N24+P24+R24+T24),"",F24+H24+J24+L24+N24+P24+R24+T24)</f>
        <v>1</v>
      </c>
      <c r="E24" s="47" t="n">
        <v>236799</v>
      </c>
      <c r="F24" s="49" t="n">
        <f>IF(ISERROR(E24/C24),"",E24/C24)</f>
        <v>0.909729692350247</v>
      </c>
      <c r="G24" s="47" t="n">
        <v>1719</v>
      </c>
      <c r="H24" s="49" t="n">
        <f>IF(ISERROR(G24/C24),"",G24/C24)</f>
        <v>0.00660402003872514</v>
      </c>
      <c r="I24" s="47" t="n">
        <v>716</v>
      </c>
      <c r="J24" s="49" t="n">
        <f>IF(ISERROR(I24/C24),"",I24/C24)</f>
        <v>0.00275071457110367</v>
      </c>
      <c r="K24" s="62" t="n">
        <v>2070</v>
      </c>
      <c r="L24" s="49" t="n">
        <f>IF(ISERROR(K24/C24),"",K24/C24)</f>
        <v>0.0079524848633863</v>
      </c>
      <c r="M24" s="47" t="n">
        <v>127</v>
      </c>
      <c r="N24" s="49" t="n">
        <f>IF(ISERROR(M24/C24),"",M24/C24)</f>
        <v>0.000487906076159449</v>
      </c>
      <c r="O24" s="47" t="n">
        <v>727</v>
      </c>
      <c r="P24" s="49" t="n">
        <f>IF(ISERROR(O24/C24),"",O24/C24)</f>
        <v>0.0027929741525033</v>
      </c>
      <c r="Q24" s="47" t="n">
        <v>7559</v>
      </c>
      <c r="R24" s="49" t="n">
        <f>IF(ISERROR(Q24/C24),"",Q24/C24)</f>
        <v>0.0290400159818053</v>
      </c>
      <c r="S24" s="47" t="n">
        <f>C24-E24-G24-I24-K24-M24-O24-Q24</f>
        <v>10579</v>
      </c>
      <c r="T24" s="49" t="n">
        <f>IF(ISERROR(S24/C24),"",S24/C24)</f>
        <v>0.0406421919660694</v>
      </c>
      <c r="U24" s="47" t="n">
        <f>IF(ISERROR(C24-E24),"",C24-E24)</f>
        <v>23497</v>
      </c>
      <c r="V24" s="49" t="n">
        <f>IF(ISERROR(U24/$C24),"",U24/$C24)</f>
        <v>0.0902703076497526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261468</v>
      </c>
      <c r="D25" s="49" t="n">
        <f>IF(ISERROR(F25+H25+J25+L25+N25+P25+R25+T25),"",F25+H25+J25+L25+N25+P25+R25+T25)</f>
        <v>1</v>
      </c>
      <c r="E25" s="47" t="n">
        <v>221373</v>
      </c>
      <c r="F25" s="49" t="n">
        <f>IF(ISERROR(E25/C25),"",E25/C25)</f>
        <v>0.846654275092937</v>
      </c>
      <c r="G25" s="47" t="n">
        <v>7525</v>
      </c>
      <c r="H25" s="49" t="n">
        <f>IF(ISERROR(G25/C25),"",G25/C25)</f>
        <v>0.0287798124435877</v>
      </c>
      <c r="I25" s="47" t="n">
        <v>568</v>
      </c>
      <c r="J25" s="49" t="n">
        <f>IF(ISERROR(I25/C25),"",I25/C25)</f>
        <v>0.00217234996251931</v>
      </c>
      <c r="K25" s="62" t="n">
        <v>6595</v>
      </c>
      <c r="L25" s="49" t="n">
        <f>IF(ISERROR(K25/C25),"",K25/C25)</f>
        <v>0.0252229718359417</v>
      </c>
      <c r="M25" s="47" t="n">
        <v>47</v>
      </c>
      <c r="N25" s="49" t="n">
        <f>IF(ISERROR(M25/C25),"",M25/C25)</f>
        <v>0.000179754310278887</v>
      </c>
      <c r="O25" s="47" t="n">
        <v>863</v>
      </c>
      <c r="P25" s="49" t="n">
        <f>IF(ISERROR(O25/C25),"",O25/C25)</f>
        <v>0.00330059510150382</v>
      </c>
      <c r="Q25" s="47" t="n">
        <v>12878</v>
      </c>
      <c r="R25" s="49" t="n">
        <f>IF(ISERROR(Q25/C25),"",Q25/C25)</f>
        <v>0.049252681016415</v>
      </c>
      <c r="S25" s="47" t="n">
        <f>C25-E25-G25-I25-K25-M25-O25-Q25</f>
        <v>11619</v>
      </c>
      <c r="T25" s="49" t="n">
        <f>IF(ISERROR(S25/C25),"",S25/C25)</f>
        <v>0.0444375602368167</v>
      </c>
      <c r="U25" s="47" t="n">
        <f>IF(ISERROR(C25-E25),"",C25-E25)</f>
        <v>40095</v>
      </c>
      <c r="V25" s="49" t="n">
        <f>IF(ISERROR(U25/$C25),"",U25/$C25)</f>
        <v>0.153345724907063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266640</v>
      </c>
      <c r="D26" s="49" t="n">
        <f>IF(ISERROR(F26+H26+J26+L26+N26+P26+R26+T26),"",F26+H26+J26+L26+N26+P26+R26+T26)</f>
        <v>1</v>
      </c>
      <c r="E26" s="47" t="n">
        <v>230588</v>
      </c>
      <c r="F26" s="49" t="n">
        <f>IF(ISERROR(E26/C26),"",E26/C26)</f>
        <v>0.864791479147915</v>
      </c>
      <c r="G26" s="47" t="n">
        <v>4586</v>
      </c>
      <c r="H26" s="49" t="n">
        <f>IF(ISERROR(G26/C26),"",G26/C26)</f>
        <v>0.0171992199219922</v>
      </c>
      <c r="I26" s="47" t="n">
        <v>413</v>
      </c>
      <c r="J26" s="49" t="n">
        <f>IF(ISERROR(I26/C26),"",I26/C26)</f>
        <v>0.00154890489048905</v>
      </c>
      <c r="K26" s="62" t="n">
        <v>8961</v>
      </c>
      <c r="L26" s="49" t="n">
        <f>IF(ISERROR(K26/C26),"",K26/C26)</f>
        <v>0.0336071107110711</v>
      </c>
      <c r="M26" s="47" t="n">
        <v>47</v>
      </c>
      <c r="N26" s="49" t="n">
        <f>IF(ISERROR(M26/C26),"",M26/C26)</f>
        <v>0.000176267626762676</v>
      </c>
      <c r="O26" s="47" t="n">
        <v>758</v>
      </c>
      <c r="P26" s="49" t="n">
        <f>IF(ISERROR(O26/C26),"",O26/C26)</f>
        <v>0.00284278427842784</v>
      </c>
      <c r="Q26" s="47" t="n">
        <v>10824</v>
      </c>
      <c r="R26" s="49" t="n">
        <f>IF(ISERROR(Q26/C26),"",Q26/C26)</f>
        <v>0.0405940594059406</v>
      </c>
      <c r="S26" s="47" t="n">
        <f>C26-E26-G26-I26-K26-M26-O26-Q26</f>
        <v>10463</v>
      </c>
      <c r="T26" s="49" t="n">
        <f>IF(ISERROR(S26/C26),"",S26/C26)</f>
        <v>0.0392401740174017</v>
      </c>
      <c r="U26" s="47" t="n">
        <f>IF(ISERROR(C26-E26),"",C26-E26)</f>
        <v>36052</v>
      </c>
      <c r="V26" s="49" t="n">
        <f>IF(ISERROR(U26/$C26),"",U26/$C26)</f>
        <v>0.135208520852085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268139</v>
      </c>
      <c r="D27" s="49" t="n">
        <f>IF(ISERROR(F27+H27+J27+L27+N27+P27+R27+T27),"",F27+H27+J27+L27+N27+P27+R27+T27)</f>
        <v>1</v>
      </c>
      <c r="E27" s="47" t="n">
        <v>239244</v>
      </c>
      <c r="F27" s="49" t="n">
        <f>IF(ISERROR(E27/C27),"",E27/C27)</f>
        <v>0.892238726928944</v>
      </c>
      <c r="G27" s="47" t="n">
        <v>5913</v>
      </c>
      <c r="H27" s="49" t="n">
        <f>IF(ISERROR(G27/C27),"",G27/C27)</f>
        <v>0.0220519954202857</v>
      </c>
      <c r="I27" s="47" t="n">
        <v>838</v>
      </c>
      <c r="J27" s="49" t="n">
        <f>IF(ISERROR(I27/C27),"",I27/C27)</f>
        <v>0.00312524474246566</v>
      </c>
      <c r="K27" s="62" t="n">
        <v>1206</v>
      </c>
      <c r="L27" s="49" t="n">
        <f>IF(ISERROR(K27/C27),"",K27/C27)</f>
        <v>0.00449766725467015</v>
      </c>
      <c r="M27" s="47" t="n">
        <v>72</v>
      </c>
      <c r="N27" s="49" t="n">
        <f>IF(ISERROR(M27/C27),"",M27/C27)</f>
        <v>0.000268517448040009</v>
      </c>
      <c r="O27" s="47" t="n">
        <v>645</v>
      </c>
      <c r="P27" s="49" t="n">
        <f>IF(ISERROR(O27/C27),"",O27/C27)</f>
        <v>0.00240546880535842</v>
      </c>
      <c r="Q27" s="47" t="n">
        <v>9737</v>
      </c>
      <c r="R27" s="49" t="n">
        <f>IF(ISERROR(Q27/C27),"",Q27/C27)</f>
        <v>0.0363132554384107</v>
      </c>
      <c r="S27" s="47" t="n">
        <f>C27-E27-G27-I27-K27-M27-O27-Q27</f>
        <v>10484</v>
      </c>
      <c r="T27" s="49" t="n">
        <f>IF(ISERROR(S27/C27),"",S27/C27)</f>
        <v>0.0390991239618258</v>
      </c>
      <c r="U27" s="47" t="n">
        <f>IF(ISERROR(C27-E27),"",C27-E27)</f>
        <v>28895</v>
      </c>
      <c r="V27" s="49" t="n">
        <f>IF(ISERROR(U27/$C27),"",U27/$C27)</f>
        <v>0.107761273071056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260766</v>
      </c>
      <c r="D28" s="49" t="n">
        <f>IF(ISERROR(F28+H28+J28+L28+N28+P28+R28+T28),"",F28+H28+J28+L28+N28+P28+R28+T28)</f>
        <v>1</v>
      </c>
      <c r="E28" s="47" t="n">
        <v>226563</v>
      </c>
      <c r="F28" s="49" t="n">
        <f>IF(ISERROR(E28/C28),"",E28/C28)</f>
        <v>0.868836428061941</v>
      </c>
      <c r="G28" s="47" t="n">
        <v>8402</v>
      </c>
      <c r="H28" s="49" t="n">
        <f>IF(ISERROR(G28/C28),"",G28/C28)</f>
        <v>0.0322204581885675</v>
      </c>
      <c r="I28" s="47" t="n">
        <v>873</v>
      </c>
      <c r="J28" s="49" t="n">
        <f>IF(ISERROR(I28/C28),"",I28/C28)</f>
        <v>0.00334782908814799</v>
      </c>
      <c r="K28" s="62" t="n">
        <v>1122</v>
      </c>
      <c r="L28" s="49" t="n">
        <f>IF(ISERROR(K28/C28),"",K28/C28)</f>
        <v>0.00430270817514553</v>
      </c>
      <c r="M28" s="47" t="n">
        <v>47</v>
      </c>
      <c r="N28" s="49" t="n">
        <f>IF(ISERROR(M28/C28),"",M28/C28)</f>
        <v>0.000180238221240499</v>
      </c>
      <c r="O28" s="47" t="n">
        <v>633</v>
      </c>
      <c r="P28" s="49" t="n">
        <f>IF(ISERROR(O28/C28),"",O28/C28)</f>
        <v>0.00242746370309013</v>
      </c>
      <c r="Q28" s="47" t="n">
        <v>11907</v>
      </c>
      <c r="R28" s="49" t="n">
        <f>IF(ISERROR(Q28/C28),"",Q28/C28)</f>
        <v>0.0456616276661835</v>
      </c>
      <c r="S28" s="47" t="n">
        <f>C28-E28-G28-I28-K28-M28-O28-Q28</f>
        <v>11219</v>
      </c>
      <c r="T28" s="49" t="n">
        <f>IF(ISERROR(S28/C28),"",S28/C28)</f>
        <v>0.0430232468956843</v>
      </c>
      <c r="U28" s="47" t="n">
        <f>IF(ISERROR(C28-E28),"",C28-E28)</f>
        <v>34203</v>
      </c>
      <c r="V28" s="49" t="n">
        <f>IF(ISERROR(U28/$C28),"",U28/$C28)</f>
        <v>0.131163571938059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259877</v>
      </c>
      <c r="D29" s="49" t="n">
        <f>IF(ISERROR(F29+H29+J29+L29+N29+P29+R29+T29),"",F29+H29+J29+L29+N29+P29+R29+T29)</f>
        <v>1</v>
      </c>
      <c r="E29" s="47" t="n">
        <v>155636</v>
      </c>
      <c r="F29" s="49" t="n">
        <f>IF(ISERROR(E29/C29),"",E29/C29)</f>
        <v>0.598883317877304</v>
      </c>
      <c r="G29" s="47" t="n">
        <v>74614</v>
      </c>
      <c r="H29" s="49" t="n">
        <f>IF(ISERROR(G29/C29),"",G29/C29)</f>
        <v>0.287112749493029</v>
      </c>
      <c r="I29" s="47" t="n">
        <v>882</v>
      </c>
      <c r="J29" s="49" t="n">
        <f>IF(ISERROR(I29/C29),"",I29/C29)</f>
        <v>0.00339391327435672</v>
      </c>
      <c r="K29" s="62" t="n">
        <v>3287</v>
      </c>
      <c r="L29" s="49" t="n">
        <f>IF(ISERROR(K29/C29),"",K29/C29)</f>
        <v>0.0126482913070414</v>
      </c>
      <c r="M29" s="47" t="n">
        <v>80</v>
      </c>
      <c r="N29" s="49" t="n">
        <f>IF(ISERROR(M29/C29),"",M29/C29)</f>
        <v>0.000307837938717162</v>
      </c>
      <c r="O29" s="47" t="n">
        <v>1029</v>
      </c>
      <c r="P29" s="49" t="n">
        <f>IF(ISERROR(O29/C29),"",O29/C29)</f>
        <v>0.0039595654867495</v>
      </c>
      <c r="Q29" s="47" t="n">
        <v>10963</v>
      </c>
      <c r="R29" s="49" t="n">
        <f>IF(ISERROR(Q29/C29),"",Q29/C29)</f>
        <v>0.0421853415269531</v>
      </c>
      <c r="S29" s="47" t="n">
        <f>C29-E29-G29-I29-K29-M29-O29-Q29</f>
        <v>13386</v>
      </c>
      <c r="T29" s="49" t="n">
        <f>IF(ISERROR(S29/C29),"",S29/C29)</f>
        <v>0.0515089830958492</v>
      </c>
      <c r="U29" s="47" t="n">
        <f>IF(ISERROR(C29-E29),"",C29-E29)</f>
        <v>104241</v>
      </c>
      <c r="V29" s="49" t="n">
        <f>IF(ISERROR(U29/$C29),"",U29/$C29)</f>
        <v>0.401116682122697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261214</v>
      </c>
      <c r="D30" s="49" t="n">
        <f>IF(ISERROR(F30+H30+J30+L30+N30+P30+R30+T30),"",F30+H30+J30+L30+N30+P30+R30+T30)</f>
        <v>1</v>
      </c>
      <c r="E30" s="47" t="n">
        <v>208774</v>
      </c>
      <c r="F30" s="49" t="n">
        <f>IF(ISERROR(E30/C30),"",E30/C30)</f>
        <v>0.799245063434579</v>
      </c>
      <c r="G30" s="47" t="n">
        <v>12332</v>
      </c>
      <c r="H30" s="49" t="n">
        <f>IF(ISERROR(G30/C30),"",G30/C30)</f>
        <v>0.0472103332899462</v>
      </c>
      <c r="I30" s="47" t="n">
        <v>764</v>
      </c>
      <c r="J30" s="49" t="n">
        <f>IF(ISERROR(I30/C30),"",I30/C30)</f>
        <v>0.00292480494919874</v>
      </c>
      <c r="K30" s="62" t="n">
        <v>13502</v>
      </c>
      <c r="L30" s="49" t="n">
        <f>IF(ISERROR(K30/C30),"",K30/C30)</f>
        <v>0.0516894194032479</v>
      </c>
      <c r="M30" s="47" t="n">
        <v>100</v>
      </c>
      <c r="N30" s="49" t="n">
        <f>IF(ISERROR(M30/C30),"",M30/C30)</f>
        <v>0.000382827872931772</v>
      </c>
      <c r="O30" s="47" t="n">
        <v>1014</v>
      </c>
      <c r="P30" s="49" t="n">
        <f>IF(ISERROR(O30/C30),"",O30/C30)</f>
        <v>0.00388187463152817</v>
      </c>
      <c r="Q30" s="47" t="n">
        <v>13444</v>
      </c>
      <c r="R30" s="49" t="n">
        <f>IF(ISERROR(Q30/C30),"",Q30/C30)</f>
        <v>0.0514673792369475</v>
      </c>
      <c r="S30" s="47" t="n">
        <f>C30-E30-G30-I30-K30-M30-O30-Q30</f>
        <v>11284</v>
      </c>
      <c r="T30" s="49" t="n">
        <f>IF(ISERROR(S30/C30),"",S30/C30)</f>
        <v>0.0431982971816212</v>
      </c>
      <c r="U30" s="47" t="n">
        <f>IF(ISERROR(C30-E30),"",C30-E30)</f>
        <v>52440</v>
      </c>
      <c r="V30" s="49" t="n">
        <f>IF(ISERROR(U30/$C30),"",U30/$C30)</f>
        <v>0.200754936565421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263780</v>
      </c>
      <c r="D31" s="49" t="n">
        <f>IF(ISERROR(F31+H31+J31+L31+N31+P31+R31+T31),"",F31+H31+J31+L31+N31+P31+R31+T31)</f>
        <v>0.999999999999999</v>
      </c>
      <c r="E31" s="47" t="n">
        <v>145823</v>
      </c>
      <c r="F31" s="49" t="n">
        <f>IF(ISERROR(E31/C31),"",E31/C31)</f>
        <v>0.552820532261733</v>
      </c>
      <c r="G31" s="47" t="n">
        <v>43516</v>
      </c>
      <c r="H31" s="49" t="n">
        <f>IF(ISERROR(G31/C31),"",G31/C31)</f>
        <v>0.164970809007506</v>
      </c>
      <c r="I31" s="47" t="n">
        <v>698</v>
      </c>
      <c r="J31" s="49" t="n">
        <f>IF(ISERROR(I31/C31),"",I31/C31)</f>
        <v>0.00264614451436803</v>
      </c>
      <c r="K31" s="62" t="n">
        <v>12152</v>
      </c>
      <c r="L31" s="49" t="n">
        <f>IF(ISERROR(K31/C31),"",K31/C31)</f>
        <v>0.04606869360831</v>
      </c>
      <c r="M31" s="47" t="n">
        <v>65</v>
      </c>
      <c r="N31" s="49" t="n">
        <f>IF(ISERROR(M31/C31),"",M31/C31)</f>
        <v>0.00024641746910304</v>
      </c>
      <c r="O31" s="47" t="n">
        <v>1069</v>
      </c>
      <c r="P31" s="49" t="n">
        <f>IF(ISERROR(O31/C31),"",O31/C31)</f>
        <v>0.00405261960724846</v>
      </c>
      <c r="Q31" s="47" t="n">
        <v>48920</v>
      </c>
      <c r="R31" s="49" t="n">
        <f>IF(ISERROR(Q31/C31),"",Q31/C31)</f>
        <v>0.185457578284934</v>
      </c>
      <c r="S31" s="47" t="n">
        <f>C31-E31-G31-I31-K31-M31-O31-Q31</f>
        <v>11537</v>
      </c>
      <c r="T31" s="49" t="n">
        <f>IF(ISERROR(S31/C31),"",S31/C31)</f>
        <v>0.0437372052467966</v>
      </c>
      <c r="U31" s="47" t="n">
        <f>IF(ISERROR(C31-E31),"",C31-E31)</f>
        <v>117957</v>
      </c>
      <c r="V31" s="49" t="n">
        <f>IF(ISERROR(U31/$C31),"",U31/$C31)</f>
        <v>0.447179467738267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271211</v>
      </c>
      <c r="D32" s="49" t="n">
        <f>IF(ISERROR(F32+H32+J32+L32+N32+P32+R32+T32),"",F32+H32+J32+L32+N32+P32+R32+T32)</f>
        <v>1</v>
      </c>
      <c r="E32" s="47" t="n">
        <v>216019</v>
      </c>
      <c r="F32" s="49" t="n">
        <f>IF(ISERROR(E32/C32),"",E32/C32)</f>
        <v>0.796497929656246</v>
      </c>
      <c r="G32" s="47" t="n">
        <v>15030</v>
      </c>
      <c r="H32" s="49" t="n">
        <f>IF(ISERROR(G32/C32),"",G32/C32)</f>
        <v>0.0554181061977575</v>
      </c>
      <c r="I32" s="47" t="n">
        <v>828</v>
      </c>
      <c r="J32" s="49" t="n">
        <f>IF(ISERROR(I32/C32),"",I32/C32)</f>
        <v>0.00305297351508604</v>
      </c>
      <c r="K32" s="62" t="n">
        <v>6294</v>
      </c>
      <c r="L32" s="49" t="n">
        <f>IF(ISERROR(K32/C32),"",K32/C32)</f>
        <v>0.0232070233139511</v>
      </c>
      <c r="M32" s="47" t="n">
        <v>74</v>
      </c>
      <c r="N32" s="49" t="n">
        <f>IF(ISERROR(M32/C32),"",M32/C32)</f>
        <v>0.000272850289995612</v>
      </c>
      <c r="O32" s="47" t="n">
        <v>931</v>
      </c>
      <c r="P32" s="49" t="n">
        <f>IF(ISERROR(O32/C32),"",O32/C32)</f>
        <v>0.00343275162143128</v>
      </c>
      <c r="Q32" s="47" t="n">
        <v>20157</v>
      </c>
      <c r="R32" s="49" t="n">
        <f>IF(ISERROR(Q32/C32),"",Q32/C32)</f>
        <v>0.0743222066951562</v>
      </c>
      <c r="S32" s="47" t="n">
        <f>C32-E32-G32-I32-K32-M32-O32-Q32</f>
        <v>11878</v>
      </c>
      <c r="T32" s="49" t="n">
        <f>IF(ISERROR(S32/C32),"",S32/C32)</f>
        <v>0.0437961587103768</v>
      </c>
      <c r="U32" s="47" t="n">
        <f>IF(ISERROR(C32-E32),"",C32-E32)</f>
        <v>55192</v>
      </c>
      <c r="V32" s="49" t="n">
        <f>IF(ISERROR(U32/$C32),"",U32/$C32)</f>
        <v>0.203502070343755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264573</v>
      </c>
      <c r="D33" s="49" t="n">
        <f>IF(ISERROR(F33+H33+J33+L33+N33+P33+R33+T33),"",F33+H33+J33+L33+N33+P33+R33+T33)</f>
        <v>1</v>
      </c>
      <c r="E33" s="47" t="n">
        <v>212884</v>
      </c>
      <c r="F33" s="49" t="n">
        <f>IF(ISERROR(E33/C33),"",E33/C33)</f>
        <v>0.804632369894131</v>
      </c>
      <c r="G33" s="47" t="n">
        <v>4174</v>
      </c>
      <c r="H33" s="49" t="n">
        <f>IF(ISERROR(G33/C33),"",G33/C33)</f>
        <v>0.0157763641792624</v>
      </c>
      <c r="I33" s="47" t="n">
        <v>587</v>
      </c>
      <c r="J33" s="49" t="n">
        <f>IF(ISERROR(I33/C33),"",I33/C33)</f>
        <v>0.00221866932755799</v>
      </c>
      <c r="K33" s="62" t="n">
        <v>7627</v>
      </c>
      <c r="L33" s="49" t="n">
        <f>IF(ISERROR(K33/C33),"",K33/C33)</f>
        <v>0.028827582557555</v>
      </c>
      <c r="M33" s="47" t="n">
        <v>91</v>
      </c>
      <c r="N33" s="49" t="n">
        <f>IF(ISERROR(M33/C33),"",M33/C33)</f>
        <v>0.000343950440899109</v>
      </c>
      <c r="O33" s="47" t="n">
        <v>727</v>
      </c>
      <c r="P33" s="49" t="n">
        <f>IF(ISERROR(O33/C33),"",O33/C33)</f>
        <v>0.00274782385201816</v>
      </c>
      <c r="Q33" s="47" t="n">
        <v>29032</v>
      </c>
      <c r="R33" s="49" t="n">
        <f>IF(ISERROR(Q33/C33),"",Q33/C33)</f>
        <v>0.10973152967234</v>
      </c>
      <c r="S33" s="47" t="n">
        <f>C33-E33-G33-I33-K33-M33-O33-Q33</f>
        <v>9451</v>
      </c>
      <c r="T33" s="49" t="n">
        <f>IF(ISERROR(S33/C33),"",S33/C33)</f>
        <v>0.035721710076236</v>
      </c>
      <c r="U33" s="47" t="n">
        <f>IF(ISERROR(C33-E33),"",C33-E33)</f>
        <v>51689</v>
      </c>
      <c r="V33" s="49" t="n">
        <f>IF(ISERROR(U33/$C33),"",U33/$C33)</f>
        <v>0.195367630105869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261805</v>
      </c>
      <c r="D34" s="49" t="n">
        <f>IF(ISERROR(F34+H34+J34+L34+N34+P34+R34+T34),"",F34+H34+J34+L34+N34+P34+R34+T34)</f>
        <v>1</v>
      </c>
      <c r="E34" s="47" t="n">
        <v>204357</v>
      </c>
      <c r="F34" s="49" t="n">
        <f>IF(ISERROR(E34/C34),"",E34/C34)</f>
        <v>0.780569507839804</v>
      </c>
      <c r="G34" s="47" t="n">
        <v>24527</v>
      </c>
      <c r="H34" s="49" t="n">
        <f>IF(ISERROR(G34/C34),"",G34/C34)</f>
        <v>0.0936842306296671</v>
      </c>
      <c r="I34" s="47" t="n">
        <v>2071</v>
      </c>
      <c r="J34" s="49" t="n">
        <f>IF(ISERROR(I34/C34),"",I34/C34)</f>
        <v>0.00791046771452035</v>
      </c>
      <c r="K34" s="62" t="n">
        <v>1416</v>
      </c>
      <c r="L34" s="49" t="n">
        <f>IF(ISERROR(K34/C34),"",K34/C34)</f>
        <v>0.00540860564160348</v>
      </c>
      <c r="M34" s="47" t="n">
        <v>45</v>
      </c>
      <c r="N34" s="49" t="n">
        <f>IF(ISERROR(M34/C34),"",M34/C34)</f>
        <v>0.000171883653864517</v>
      </c>
      <c r="O34" s="47" t="n">
        <v>792</v>
      </c>
      <c r="P34" s="49" t="n">
        <f>IF(ISERROR(O34/C34),"",O34/C34)</f>
        <v>0.00302515230801551</v>
      </c>
      <c r="Q34" s="47" t="n">
        <v>16252</v>
      </c>
      <c r="R34" s="49" t="n">
        <f>IF(ISERROR(Q34/C34),"",Q34/C34)</f>
        <v>0.0620767365023586</v>
      </c>
      <c r="S34" s="47" t="n">
        <f>C34-E34-G34-I34-K34-M34-O34-Q34</f>
        <v>12345</v>
      </c>
      <c r="T34" s="49" t="n">
        <f>IF(ISERROR(S34/C34),"",S34/C34)</f>
        <v>0.047153415710166</v>
      </c>
      <c r="U34" s="47" t="n">
        <f>IF(ISERROR(C34-E34),"",C34-E34)</f>
        <v>57448</v>
      </c>
      <c r="V34" s="49" t="n">
        <f>IF(ISERROR(U34/$C34),"",U34/$C34)</f>
        <v>0.219430492160196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267378</v>
      </c>
      <c r="D35" s="49" t="n">
        <f>IF(ISERROR(F35+H35+J35+L35+N35+P35+R35+T35),"",F35+H35+J35+L35+N35+P35+R35+T35)</f>
        <v>1</v>
      </c>
      <c r="E35" s="47" t="n">
        <v>234208</v>
      </c>
      <c r="F35" s="49" t="n">
        <f>IF(ISERROR(E35/C35),"",E35/C35)</f>
        <v>0.875943420924683</v>
      </c>
      <c r="G35" s="47" t="n">
        <v>6709</v>
      </c>
      <c r="H35" s="49" t="n">
        <f>IF(ISERROR(G35/C35),"",G35/C35)</f>
        <v>0.0250918175766144</v>
      </c>
      <c r="I35" s="47" t="n">
        <v>931</v>
      </c>
      <c r="J35" s="49" t="n">
        <f>IF(ISERROR(I35/C35),"",I35/C35)</f>
        <v>0.00348196186672052</v>
      </c>
      <c r="K35" s="62" t="n">
        <v>1162</v>
      </c>
      <c r="L35" s="49" t="n">
        <f>IF(ISERROR(K35/C35),"",K35/C35)</f>
        <v>0.0043459072922978</v>
      </c>
      <c r="M35" s="47" t="n">
        <v>66</v>
      </c>
      <c r="N35" s="49" t="n">
        <f>IF(ISERROR(M35/C35),"",M35/C35)</f>
        <v>0.000246841550164935</v>
      </c>
      <c r="O35" s="47" t="n">
        <v>621</v>
      </c>
      <c r="P35" s="49" t="n">
        <f>IF(ISERROR(O35/C35),"",O35/C35)</f>
        <v>0.0023225545856428</v>
      </c>
      <c r="Q35" s="47" t="n">
        <v>13697</v>
      </c>
      <c r="R35" s="49" t="n">
        <f>IF(ISERROR(Q35/C35),"",Q35/C35)</f>
        <v>0.0512271017061987</v>
      </c>
      <c r="S35" s="47" t="n">
        <f>C35-E35-G35-I35-K35-M35-O35-Q35</f>
        <v>9984</v>
      </c>
      <c r="T35" s="49" t="n">
        <f>IF(ISERROR(S35/C35),"",S35/C35)</f>
        <v>0.0373403944976774</v>
      </c>
      <c r="U35" s="47" t="n">
        <f>IF(ISERROR(C35-E35),"",C35-E35)</f>
        <v>33170</v>
      </c>
      <c r="V35" s="49" t="n">
        <f>IF(ISERROR(U35/$C35),"",U35/$C35)</f>
        <v>0.124056579075317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268708</v>
      </c>
      <c r="D36" s="49" t="n">
        <f>IF(ISERROR(F36+H36+J36+L36+N36+P36+R36+T36),"",F36+H36+J36+L36+N36+P36+R36+T36)</f>
        <v>1</v>
      </c>
      <c r="E36" s="47" t="n">
        <v>237040</v>
      </c>
      <c r="F36" s="49" t="n">
        <f>IF(ISERROR(E36/C36),"",E36/C36)</f>
        <v>0.882147163463685</v>
      </c>
      <c r="G36" s="47" t="n">
        <v>5811</v>
      </c>
      <c r="H36" s="49" t="n">
        <f>IF(ISERROR(G36/C36),"",G36/C36)</f>
        <v>0.0216257052264912</v>
      </c>
      <c r="I36" s="47" t="n">
        <v>2971</v>
      </c>
      <c r="J36" s="49" t="n">
        <f>IF(ISERROR(I36/C36),"",I36/C36)</f>
        <v>0.0110566116379118</v>
      </c>
      <c r="K36" s="62" t="n">
        <v>1876</v>
      </c>
      <c r="L36" s="49" t="n">
        <f>IF(ISERROR(K36/C36),"",K36/C36)</f>
        <v>0.00698155618738556</v>
      </c>
      <c r="M36" s="47" t="n">
        <v>68</v>
      </c>
      <c r="N36" s="49" t="n">
        <f>IF(ISERROR(M36/C36),"",M36/C36)</f>
        <v>0.000253062804233592</v>
      </c>
      <c r="O36" s="47" t="n">
        <v>706</v>
      </c>
      <c r="P36" s="49" t="n">
        <f>IF(ISERROR(O36/C36),"",O36/C36)</f>
        <v>0.002627387349837</v>
      </c>
      <c r="Q36" s="47" t="n">
        <v>9832</v>
      </c>
      <c r="R36" s="49" t="n">
        <f>IF(ISERROR(Q36/C36),"",Q36/C36)</f>
        <v>0.0365899042827158</v>
      </c>
      <c r="S36" s="47" t="n">
        <f>C36-E36-G36-I36-K36-M36-O36-Q36</f>
        <v>10404</v>
      </c>
      <c r="T36" s="49" t="n">
        <f>IF(ISERROR(S36/C36),"",S36/C36)</f>
        <v>0.0387186090477396</v>
      </c>
      <c r="U36" s="47" t="n">
        <f>IF(ISERROR(C36-E36),"",C36-E36)</f>
        <v>31668</v>
      </c>
      <c r="V36" s="49" t="n">
        <f>IF(ISERROR(U36/$C36),"",U36/$C36)</f>
        <v>0.117852836536315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270366</v>
      </c>
      <c r="D37" s="49" t="n">
        <f>IF(ISERROR(F37+H37+J37+L37+N37+P37+R37+T37),"",F37+H37+J37+L37+N37+P37+R37+T37)</f>
        <v>1</v>
      </c>
      <c r="E37" s="47" t="n">
        <v>199029</v>
      </c>
      <c r="F37" s="49" t="n">
        <f>IF(ISERROR(E37/C37),"",E37/C37)</f>
        <v>0.73614655688955</v>
      </c>
      <c r="G37" s="47" t="n">
        <v>32815</v>
      </c>
      <c r="H37" s="49" t="n">
        <f>IF(ISERROR(G37/C37),"",G37/C37)</f>
        <v>0.121372509857009</v>
      </c>
      <c r="I37" s="47" t="n">
        <v>769</v>
      </c>
      <c r="J37" s="49" t="n">
        <f>IF(ISERROR(I37/C37),"",I37/C37)</f>
        <v>0.00284429255157823</v>
      </c>
      <c r="K37" s="62" t="n">
        <v>4149</v>
      </c>
      <c r="L37" s="49" t="n">
        <f>IF(ISERROR(K37/C37),"",K37/C37)</f>
        <v>0.0153458644947959</v>
      </c>
      <c r="M37" s="47" t="n">
        <v>157</v>
      </c>
      <c r="N37" s="49" t="n">
        <f>IF(ISERROR(M37/C37),"",M37/C37)</f>
        <v>0.000580694318072539</v>
      </c>
      <c r="O37" s="47" t="n">
        <v>1113</v>
      </c>
      <c r="P37" s="49" t="n">
        <f>IF(ISERROR(O37/C37),"",O37/C37)</f>
        <v>0.00411664188544418</v>
      </c>
      <c r="Q37" s="47" t="n">
        <v>20834</v>
      </c>
      <c r="R37" s="49" t="n">
        <f>IF(ISERROR(Q37/C37),"",Q37/C37)</f>
        <v>0.0770585058772183</v>
      </c>
      <c r="S37" s="47" t="n">
        <f>C37-E37-G37-I37-K37-M37-O37-Q37</f>
        <v>11500</v>
      </c>
      <c r="T37" s="49" t="n">
        <f>IF(ISERROR(S37/C37),"",S37/C37)</f>
        <v>0.0425349341263325</v>
      </c>
      <c r="U37" s="47" t="n">
        <f>IF(ISERROR(C37-E37),"",C37-E37)</f>
        <v>71337</v>
      </c>
      <c r="V37" s="49" t="n">
        <f>IF(ISERROR(U37/$C37),"",U37/$C37)</f>
        <v>0.26385344311045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270486</v>
      </c>
      <c r="D38" s="49" t="n">
        <f>IF(ISERROR(F38+H38+J38+L38+N38+P38+R38+T38),"",F38+H38+J38+L38+N38+P38+R38+T38)</f>
        <v>1</v>
      </c>
      <c r="E38" s="47" t="n">
        <v>250603</v>
      </c>
      <c r="F38" s="49" t="n">
        <f>IF(ISERROR(E38/C38),"",E38/C38)</f>
        <v>0.926491574425294</v>
      </c>
      <c r="G38" s="47" t="n">
        <v>958</v>
      </c>
      <c r="H38" s="49" t="n">
        <f>IF(ISERROR(G38/C38),"",G38/C38)</f>
        <v>0.00354177295682586</v>
      </c>
      <c r="I38" s="47" t="n">
        <v>1487</v>
      </c>
      <c r="J38" s="49" t="n">
        <f>IF(ISERROR(I38/C38),"",I38/C38)</f>
        <v>0.00549751188601258</v>
      </c>
      <c r="K38" s="62" t="n">
        <v>985</v>
      </c>
      <c r="L38" s="49" t="n">
        <f>IF(ISERROR(K38/C38),"",K38/C38)</f>
        <v>0.00364159328024371</v>
      </c>
      <c r="M38" s="47" t="n">
        <v>41</v>
      </c>
      <c r="N38" s="49" t="n">
        <f>IF(ISERROR(M38/C38),"",M38/C38)</f>
        <v>0.00015157900963451</v>
      </c>
      <c r="O38" s="47" t="n">
        <v>661</v>
      </c>
      <c r="P38" s="49" t="n">
        <f>IF(ISERROR(O38/C38),"",O38/C38)</f>
        <v>0.00244374939922954</v>
      </c>
      <c r="Q38" s="47" t="n">
        <v>5493</v>
      </c>
      <c r="R38" s="49" t="n">
        <f>IF(ISERROR(Q38/C38),"",Q38/C38)</f>
        <v>0.0203078902420088</v>
      </c>
      <c r="S38" s="47" t="n">
        <f>C38-E38-G38-I38-K38-M38-O38-Q38</f>
        <v>10258</v>
      </c>
      <c r="T38" s="49" t="n">
        <f>IF(ISERROR(S38/C38),"",S38/C38)</f>
        <v>0.0379243288007512</v>
      </c>
      <c r="U38" s="47" t="n">
        <f>IF(ISERROR(C38-E38),"",C38-E38)</f>
        <v>19883</v>
      </c>
      <c r="V38" s="49" t="n">
        <f>IF(ISERROR(U38/$C38),"",U38/$C38)</f>
        <v>0.0735084255747063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261707</v>
      </c>
      <c r="D39" s="49" t="n">
        <f>IF(ISERROR(F39+H39+J39+L39+N39+P39+R39+T39),"",F39+H39+J39+L39+N39+P39+R39+T39)</f>
        <v>1</v>
      </c>
      <c r="E39" s="47" t="n">
        <v>229096</v>
      </c>
      <c r="F39" s="49" t="n">
        <f>IF(ISERROR(E39/C39),"",E39/C39)</f>
        <v>0.875391181741413</v>
      </c>
      <c r="G39" s="47" t="n">
        <v>1913</v>
      </c>
      <c r="H39" s="49" t="n">
        <f>IF(ISERROR(G39/C39),"",G39/C39)</f>
        <v>0.00730970130718704</v>
      </c>
      <c r="I39" s="47" t="n">
        <v>9064</v>
      </c>
      <c r="J39" s="49" t="n">
        <f>IF(ISERROR(I39/C39),"",I39/C39)</f>
        <v>0.0346341519332689</v>
      </c>
      <c r="K39" s="62" t="n">
        <v>1555</v>
      </c>
      <c r="L39" s="49" t="n">
        <f>IF(ISERROR(K39/C39),"",K39/C39)</f>
        <v>0.00594175929570092</v>
      </c>
      <c r="M39" s="47" t="n">
        <v>104</v>
      </c>
      <c r="N39" s="49" t="n">
        <f>IF(ISERROR(M39/C39),"",M39/C39)</f>
        <v>0.000397390975403791</v>
      </c>
      <c r="O39" s="47" t="n">
        <v>780</v>
      </c>
      <c r="P39" s="49" t="n">
        <f>IF(ISERROR(O39/C39),"",O39/C39)</f>
        <v>0.00298043231552843</v>
      </c>
      <c r="Q39" s="47" t="n">
        <v>6422</v>
      </c>
      <c r="R39" s="49" t="n">
        <f>IF(ISERROR(Q39/C39),"",Q39/C39)</f>
        <v>0.0245388927311841</v>
      </c>
      <c r="S39" s="47" t="n">
        <f>C39-E39-G39-I39-K39-M39-O39-Q39</f>
        <v>12773</v>
      </c>
      <c r="T39" s="49" t="n">
        <f>IF(ISERROR(S39/C39),"",S39/C39)</f>
        <v>0.0488064897003137</v>
      </c>
      <c r="U39" s="47" t="n">
        <f>IF(ISERROR(C39-E39),"",C39-E39)</f>
        <v>32611</v>
      </c>
      <c r="V39" s="49" t="n">
        <f>IF(ISERROR(U39/$C39),"",U39/$C39)</f>
        <v>0.124608818258587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266616</v>
      </c>
      <c r="D40" s="49" t="n">
        <f>IF(ISERROR(F40+H40+J40+L40+N40+P40+R40+T40),"",F40+H40+J40+L40+N40+P40+R40+T40)</f>
        <v>1</v>
      </c>
      <c r="E40" s="47" t="n">
        <v>235001</v>
      </c>
      <c r="F40" s="49" t="n">
        <f>IF(ISERROR(E40/C40),"",E40/C40)</f>
        <v>0.881421220031806</v>
      </c>
      <c r="G40" s="47" t="n">
        <v>4390</v>
      </c>
      <c r="H40" s="49" t="n">
        <f>IF(ISERROR(G40/C40),"",G40/C40)</f>
        <v>0.0164656284694092</v>
      </c>
      <c r="I40" s="47" t="n">
        <v>7966</v>
      </c>
      <c r="J40" s="49" t="n">
        <f>IF(ISERROR(I40/C40),"",I40/C40)</f>
        <v>0.0298781768536022</v>
      </c>
      <c r="K40" s="62" t="n">
        <v>1834</v>
      </c>
      <c r="L40" s="49" t="n">
        <f>IF(ISERROR(K40/C40),"",K40/C40)</f>
        <v>0.00687880697332493</v>
      </c>
      <c r="M40" s="47" t="n">
        <v>69</v>
      </c>
      <c r="N40" s="49" t="n">
        <f>IF(ISERROR(M40/C40),"",M40/C40)</f>
        <v>0.00025879917184265</v>
      </c>
      <c r="O40" s="47" t="n">
        <v>653</v>
      </c>
      <c r="P40" s="49" t="n">
        <f>IF(ISERROR(O40/C40),"",O40/C40)</f>
        <v>0.00244921535091667</v>
      </c>
      <c r="Q40" s="47" t="n">
        <v>4638</v>
      </c>
      <c r="R40" s="49" t="n">
        <f>IF(ISERROR(Q40/C40),"",Q40/C40)</f>
        <v>0.0173958052029886</v>
      </c>
      <c r="S40" s="47" t="n">
        <f>C40-E40-G40-I40-K40-M40-O40-Q40</f>
        <v>12065</v>
      </c>
      <c r="T40" s="49" t="n">
        <f>IF(ISERROR(S40/C40),"",S40/C40)</f>
        <v>0.0452523479461098</v>
      </c>
      <c r="U40" s="47" t="n">
        <f>IF(ISERROR(C40-E40),"",C40-E40)</f>
        <v>31615</v>
      </c>
      <c r="V40" s="49" t="n">
        <f>IF(ISERROR(U40/$C40),"",U40/$C40)</f>
        <v>0.118578779968194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2" ySplit="2" topLeftCell="C10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265765</v>
      </c>
      <c r="D3" s="49" t="n">
        <f>F3+H3+J3+L3+N3+P3</f>
        <v>1.04755328956033</v>
      </c>
      <c r="E3" s="47" t="n">
        <v>109688</v>
      </c>
      <c r="F3" s="49" t="n">
        <f>E3/C3</f>
        <v>0.4127255281922</v>
      </c>
      <c r="G3" s="47" t="n">
        <v>141746</v>
      </c>
      <c r="H3" s="49" t="n">
        <f>G3/C3</f>
        <v>0.533350892705962</v>
      </c>
      <c r="I3" s="47" t="n">
        <v>3333</v>
      </c>
      <c r="J3" s="49" t="n">
        <f>I3/C3</f>
        <v>0.0125411547795985</v>
      </c>
      <c r="K3" s="47" t="n">
        <v>18113</v>
      </c>
      <c r="L3" s="49" t="n">
        <f>K3/C3</f>
        <v>0.068154196376498</v>
      </c>
      <c r="M3" s="47" t="n">
        <v>226</v>
      </c>
      <c r="N3" s="49" t="n">
        <f>M3/C3</f>
        <v>0.000850375331589938</v>
      </c>
      <c r="O3" s="47" t="n">
        <v>5297</v>
      </c>
      <c r="P3" s="49" t="n">
        <f>O3/C3</f>
        <v>0.0199311421744775</v>
      </c>
      <c r="Q3" s="62" t="n">
        <f>C3-E3</f>
        <v>156077</v>
      </c>
      <c r="R3" s="49" t="n">
        <f>Q3/$C3</f>
        <v>0.5872744718078</v>
      </c>
    </row>
    <row r="4" ht="12.75">
      <c r="A4" s="9" t="n">
        <v>2</v>
      </c>
      <c r="B4" s="25"/>
      <c r="C4" s="47" t="n">
        <f>Overview!B4</f>
        <v>260327</v>
      </c>
      <c r="D4" s="49" t="n">
        <f>F4+H4+J4+L4+N4+P4</f>
        <v>1.06391192615441</v>
      </c>
      <c r="E4" s="47" t="n">
        <v>220930</v>
      </c>
      <c r="F4" s="49" t="n">
        <f>E4/C4</f>
        <v>0.848663411785946</v>
      </c>
      <c r="G4" s="47" t="n">
        <v>36261</v>
      </c>
      <c r="H4" s="49" t="n">
        <f>G4/C4</f>
        <v>0.139290200401802</v>
      </c>
      <c r="I4" s="47" t="n">
        <v>5864</v>
      </c>
      <c r="J4" s="49" t="n">
        <f>I4/C4</f>
        <v>0.0225255159856642</v>
      </c>
      <c r="K4" s="47" t="n">
        <v>5686</v>
      </c>
      <c r="L4" s="49" t="n">
        <f>K4/C4</f>
        <v>0.0218417605549943</v>
      </c>
      <c r="M4" s="47" t="n">
        <v>243</v>
      </c>
      <c r="N4" s="49" t="n">
        <f>M4/C4</f>
        <v>0.000933441402543724</v>
      </c>
      <c r="O4" s="47" t="n">
        <v>7981</v>
      </c>
      <c r="P4" s="49" t="n">
        <f>O4/C4</f>
        <v>0.0306575960234628</v>
      </c>
      <c r="Q4" s="62" t="n">
        <f>C4-E4</f>
        <v>39397</v>
      </c>
      <c r="R4" s="49" t="n">
        <f>Q4/$C4</f>
        <v>0.151336588214054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262867</v>
      </c>
      <c r="D5" s="49" t="n">
        <f>F5+H5+J5+L5+N5+P5</f>
        <v>1.06534102797232</v>
      </c>
      <c r="E5" s="47" t="n">
        <v>193322</v>
      </c>
      <c r="F5" s="49" t="n">
        <f>E5/C5</f>
        <v>0.735436551564099</v>
      </c>
      <c r="G5" s="47" t="n">
        <v>49369</v>
      </c>
      <c r="H5" s="49" t="n">
        <f>G5/C5</f>
        <v>0.187809804958401</v>
      </c>
      <c r="I5" s="47" t="n">
        <v>5590</v>
      </c>
      <c r="J5" s="49" t="n">
        <f>I5/C5</f>
        <v>0.0212655068913177</v>
      </c>
      <c r="K5" s="47" t="n">
        <v>23662</v>
      </c>
      <c r="L5" s="49" t="n">
        <f>K5/C5</f>
        <v>0.0900151026945185</v>
      </c>
      <c r="M5" s="47" t="n">
        <v>276</v>
      </c>
      <c r="N5" s="49" t="n">
        <f>M5/C5</f>
        <v>0.00104996062647651</v>
      </c>
      <c r="O5" s="47" t="n">
        <v>7824</v>
      </c>
      <c r="P5" s="49" t="n">
        <f>O5/C5</f>
        <v>0.0297641012375079</v>
      </c>
      <c r="Q5" s="62" t="n">
        <f>C5-E5</f>
        <v>69545</v>
      </c>
      <c r="R5" s="49" t="n">
        <f>Q5/$C5</f>
        <v>0.264563448435901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265246</v>
      </c>
      <c r="D6" s="49" t="n">
        <f>F6+H6+J6+L6+N6+P6</f>
        <v>1.08183723788483</v>
      </c>
      <c r="E6" s="47" t="n">
        <v>102066</v>
      </c>
      <c r="F6" s="49" t="n">
        <f>E6/C6</f>
        <v>0.384797508727747</v>
      </c>
      <c r="G6" s="47" t="n">
        <v>141085</v>
      </c>
      <c r="H6" s="49" t="n">
        <f>G6/C6</f>
        <v>0.531902460357555</v>
      </c>
      <c r="I6" s="47" t="n">
        <v>6481</v>
      </c>
      <c r="J6" s="49" t="n">
        <f>I6/C6</f>
        <v>0.0244339217179524</v>
      </c>
      <c r="K6" s="47" t="n">
        <v>2911</v>
      </c>
      <c r="L6" s="49" t="n">
        <f>K6/C6</f>
        <v>0.0109747178091281</v>
      </c>
      <c r="M6" s="47" t="n">
        <v>346</v>
      </c>
      <c r="N6" s="49" t="n">
        <f>M6/C6</f>
        <v>0.00130444945446868</v>
      </c>
      <c r="O6" s="47" t="n">
        <v>34064</v>
      </c>
      <c r="P6" s="49" t="n">
        <f>O6/C6</f>
        <v>0.12842417981798</v>
      </c>
      <c r="Q6" s="62" t="n">
        <f>C6-E6</f>
        <v>163180</v>
      </c>
      <c r="R6" s="49" t="n">
        <f>Q6/$C6</f>
        <v>0.615202491272253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261742</v>
      </c>
      <c r="D7" s="49" t="n">
        <f>F7+H7+J7+L7+N7+P7</f>
        <v>1.0734196269609</v>
      </c>
      <c r="E7" s="47" t="n">
        <v>144005</v>
      </c>
      <c r="F7" s="49" t="n">
        <f>E7/C7</f>
        <v>0.550179184082035</v>
      </c>
      <c r="G7" s="47" t="n">
        <v>104966</v>
      </c>
      <c r="H7" s="49" t="n">
        <f>G7/C7</f>
        <v>0.401028493707544</v>
      </c>
      <c r="I7" s="47" t="n">
        <v>6169</v>
      </c>
      <c r="J7" s="49" t="n">
        <f>I7/C7</f>
        <v>0.0235690107051982</v>
      </c>
      <c r="K7" s="47" t="n">
        <v>6565</v>
      </c>
      <c r="L7" s="49" t="n">
        <f>K7/C7</f>
        <v>0.0250819509287772</v>
      </c>
      <c r="M7" s="47" t="n">
        <v>363</v>
      </c>
      <c r="N7" s="49" t="n">
        <f>M7/C7</f>
        <v>0.00138686187161403</v>
      </c>
      <c r="O7" s="47" t="n">
        <v>18891</v>
      </c>
      <c r="P7" s="49" t="n">
        <f>O7/C7</f>
        <v>0.0721741256657319</v>
      </c>
      <c r="Q7" s="62" t="n">
        <f>C7-E7</f>
        <v>117737</v>
      </c>
      <c r="R7" s="49" t="n">
        <f>Q7/$C7</f>
        <v>0.449820815917965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262199</v>
      </c>
      <c r="D8" s="49" t="n">
        <f>F8+H8+J8+L8+N8+P8</f>
        <v>1.05666306889042</v>
      </c>
      <c r="E8" s="47" t="n">
        <v>120895</v>
      </c>
      <c r="F8" s="49" t="n">
        <f>E8/C8</f>
        <v>0.461081087265779</v>
      </c>
      <c r="G8" s="47" t="n">
        <v>132590</v>
      </c>
      <c r="H8" s="49" t="n">
        <f>G8/C8</f>
        <v>0.505684613595017</v>
      </c>
      <c r="I8" s="47" t="n">
        <v>3352</v>
      </c>
      <c r="J8" s="49" t="n">
        <f>I8/C8</f>
        <v>0.0127841830060374</v>
      </c>
      <c r="K8" s="47" t="n">
        <v>6065</v>
      </c>
      <c r="L8" s="49" t="n">
        <f>K8/C8</f>
        <v>0.023131285779122</v>
      </c>
      <c r="M8" s="47" t="n">
        <v>296</v>
      </c>
      <c r="N8" s="49" t="n">
        <f>M8/C8</f>
        <v>0.00112891353513934</v>
      </c>
      <c r="O8" s="47" t="n">
        <v>13858</v>
      </c>
      <c r="P8" s="49" t="n">
        <f>O8/C8</f>
        <v>0.0528529857093277</v>
      </c>
      <c r="Q8" s="62" t="n">
        <f>C8-E8</f>
        <v>141304</v>
      </c>
      <c r="R8" s="49" t="n">
        <f>Q8/$C8</f>
        <v>0.538918912734221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264931</v>
      </c>
      <c r="D9" s="49" t="n">
        <f>F9+H9+J9+L9+N9+P9</f>
        <v>1.06155187577143</v>
      </c>
      <c r="E9" s="47" t="n">
        <v>136924</v>
      </c>
      <c r="F9" s="49" t="n">
        <f>E9/C9</f>
        <v>0.516828910169063</v>
      </c>
      <c r="G9" s="47" t="n">
        <v>125729</v>
      </c>
      <c r="H9" s="49" t="n">
        <f>G9/C9</f>
        <v>0.474572624570171</v>
      </c>
      <c r="I9" s="47" t="n">
        <v>5298</v>
      </c>
      <c r="J9" s="49" t="n">
        <f>I9/C9</f>
        <v>0.0199976597680151</v>
      </c>
      <c r="K9" s="47" t="n">
        <v>4261</v>
      </c>
      <c r="L9" s="49" t="n">
        <f>K9/C9</f>
        <v>0.0160834330448305</v>
      </c>
      <c r="M9" s="47" t="n">
        <v>236</v>
      </c>
      <c r="N9" s="49" t="n">
        <f>M9/C9</f>
        <v>0.000890797981361185</v>
      </c>
      <c r="O9" s="47" t="n">
        <v>8790</v>
      </c>
      <c r="P9" s="49" t="n">
        <f>O9/C9</f>
        <v>0.0331784502379865</v>
      </c>
      <c r="Q9" s="62" t="n">
        <f>C9-E9</f>
        <v>128007</v>
      </c>
      <c r="R9" s="49" t="n">
        <f>Q9/$C9</f>
        <v>0.483171089830937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263773</v>
      </c>
      <c r="D10" s="49" t="n">
        <f>F10+H10+J10+L10+N10+P10</f>
        <v>1.06164012237795</v>
      </c>
      <c r="E10" s="47" t="n">
        <v>201580</v>
      </c>
      <c r="F10" s="49" t="n">
        <f>E10/C10</f>
        <v>0.764217717507099</v>
      </c>
      <c r="G10" s="47" t="n">
        <v>30108</v>
      </c>
      <c r="H10" s="49" t="n">
        <f>G10/C10</f>
        <v>0.114143600747613</v>
      </c>
      <c r="I10" s="47" t="n">
        <v>3831</v>
      </c>
      <c r="J10" s="49" t="n">
        <f>I10/C10</f>
        <v>0.0145238519484557</v>
      </c>
      <c r="K10" s="47" t="n">
        <v>34089</v>
      </c>
      <c r="L10" s="49" t="n">
        <f>K10/C10</f>
        <v>0.129236123484966</v>
      </c>
      <c r="M10" s="47" t="n">
        <v>221</v>
      </c>
      <c r="N10" s="49" t="n">
        <f>M10/C10</f>
        <v>0.00083784162897643</v>
      </c>
      <c r="O10" s="47" t="n">
        <v>10203</v>
      </c>
      <c r="P10" s="49" t="n">
        <f>O10/C10</f>
        <v>0.038680987060844</v>
      </c>
      <c r="Q10" s="62" t="n">
        <f>C10-E10</f>
        <v>62193</v>
      </c>
      <c r="R10" s="49" t="n">
        <f>Q10/$C10</f>
        <v>0.235782282492901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262924</v>
      </c>
      <c r="D11" s="49" t="n">
        <f>F11+H11+J11+L11+N11+P11</f>
        <v>1.053524972996</v>
      </c>
      <c r="E11" s="47" t="n">
        <v>223894</v>
      </c>
      <c r="F11" s="49" t="n">
        <f>E11/C11</f>
        <v>0.851554061249639</v>
      </c>
      <c r="G11" s="47" t="n">
        <v>18999</v>
      </c>
      <c r="H11" s="49" t="n">
        <f>G11/C11</f>
        <v>0.0722604250657985</v>
      </c>
      <c r="I11" s="47" t="n">
        <v>3605</v>
      </c>
      <c r="J11" s="49" t="n">
        <f>I11/C11</f>
        <v>0.0137111865025635</v>
      </c>
      <c r="K11" s="47" t="n">
        <v>21955</v>
      </c>
      <c r="L11" s="49" t="n">
        <f>K11/C11</f>
        <v>0.0835032176598561</v>
      </c>
      <c r="M11" s="47" t="n">
        <v>251</v>
      </c>
      <c r="N11" s="49" t="n">
        <f>M11/C11</f>
        <v>0.000954648491579316</v>
      </c>
      <c r="O11" s="47" t="n">
        <v>8293</v>
      </c>
      <c r="P11" s="49" t="n">
        <f>O11/C11</f>
        <v>0.0315414340265628</v>
      </c>
      <c r="Q11" s="62" t="n">
        <f>C11-E11</f>
        <v>39030</v>
      </c>
      <c r="R11" s="49" t="n">
        <f>Q11/$C11</f>
        <v>0.148445938750361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262968</v>
      </c>
      <c r="D12" s="49" t="n">
        <f>F12+H12+J12+L12+N12+P12</f>
        <v>1.0702937239512</v>
      </c>
      <c r="E12" s="47" t="n">
        <v>186789</v>
      </c>
      <c r="F12" s="49" t="n">
        <f>E12/C12</f>
        <v>0.710310760244593</v>
      </c>
      <c r="G12" s="47" t="n">
        <v>51759</v>
      </c>
      <c r="H12" s="49" t="n">
        <f>G12/C12</f>
        <v>0.196826229807429</v>
      </c>
      <c r="I12" s="47" t="n">
        <v>4005</v>
      </c>
      <c r="J12" s="49" t="n">
        <f>I12/C12</f>
        <v>0.0152299899607557</v>
      </c>
      <c r="K12" s="47" t="n">
        <v>20452</v>
      </c>
      <c r="L12" s="49" t="n">
        <f>K12/C12</f>
        <v>0.077773721517447</v>
      </c>
      <c r="M12" s="47" t="n">
        <v>278</v>
      </c>
      <c r="N12" s="49" t="n">
        <f>M12/C12</f>
        <v>0.00105716284871163</v>
      </c>
      <c r="O12" s="47" t="n">
        <v>18170</v>
      </c>
      <c r="P12" s="49" t="n">
        <f>O12/C12</f>
        <v>0.0690958595722674</v>
      </c>
      <c r="Q12" s="62" t="n">
        <f>C12-E12</f>
        <v>76179</v>
      </c>
      <c r="R12" s="49" t="n">
        <f>Q12/$C12</f>
        <v>0.289689239755408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264389</v>
      </c>
      <c r="D13" s="49" t="n">
        <f>F13+H13+J13+L13+N13+P13</f>
        <v>1.05601594620049</v>
      </c>
      <c r="E13" s="47" t="n">
        <v>142083</v>
      </c>
      <c r="F13" s="49" t="n">
        <f>E13/C13</f>
        <v>0.537401329102194</v>
      </c>
      <c r="G13" s="47" t="n">
        <v>85364</v>
      </c>
      <c r="H13" s="49" t="n">
        <f>G13/C13</f>
        <v>0.322872736762876</v>
      </c>
      <c r="I13" s="47" t="n">
        <v>3377</v>
      </c>
      <c r="J13" s="49" t="n">
        <f>I13/C13</f>
        <v>0.0127728460715083</v>
      </c>
      <c r="K13" s="47" t="n">
        <v>38993</v>
      </c>
      <c r="L13" s="49" t="n">
        <f>K13/C13</f>
        <v>0.147483442957158</v>
      </c>
      <c r="M13" s="47" t="n">
        <v>245</v>
      </c>
      <c r="N13" s="49" t="n">
        <f>M13/C13</f>
        <v>0.000926664876375341</v>
      </c>
      <c r="O13" s="47" t="n">
        <v>9137</v>
      </c>
      <c r="P13" s="49" t="n">
        <f>O13/C13</f>
        <v>0.0345589264303734</v>
      </c>
      <c r="Q13" s="62" t="n">
        <f>C13-E13</f>
        <v>122306</v>
      </c>
      <c r="R13" s="49" t="n">
        <f>Q13/$C13</f>
        <v>0.462598670897806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265817</v>
      </c>
      <c r="D14" s="49" t="n">
        <f>F14+H14+J14+L14+N14+P14</f>
        <v>1.06195239582119</v>
      </c>
      <c r="E14" s="47" t="n">
        <v>215443</v>
      </c>
      <c r="F14" s="49" t="n">
        <f>E14/C14</f>
        <v>0.810493685505442</v>
      </c>
      <c r="G14" s="47" t="n">
        <v>19873</v>
      </c>
      <c r="H14" s="49" t="n">
        <f>G14/C14</f>
        <v>0.0747619602959931</v>
      </c>
      <c r="I14" s="47" t="n">
        <v>4195</v>
      </c>
      <c r="J14" s="49" t="n">
        <f>I14/C14</f>
        <v>0.0157815339124285</v>
      </c>
      <c r="K14" s="47" t="n">
        <v>32835</v>
      </c>
      <c r="L14" s="49" t="n">
        <f>K14/C14</f>
        <v>0.123524830992751</v>
      </c>
      <c r="M14" s="47" t="n">
        <v>220</v>
      </c>
      <c r="N14" s="49" t="n">
        <f>M14/C14</f>
        <v>0.000827637058577894</v>
      </c>
      <c r="O14" s="47" t="n">
        <v>9719</v>
      </c>
      <c r="P14" s="49" t="n">
        <f>O14/C14</f>
        <v>0.0365627480559934</v>
      </c>
      <c r="Q14" s="62" t="n">
        <f>C14-E14</f>
        <v>50374</v>
      </c>
      <c r="R14" s="49" t="n">
        <f>Q14/$C14</f>
        <v>0.189506314494558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261292</v>
      </c>
      <c r="D15" s="49" t="n">
        <f>F15+H15+J15+L15+N15+P15</f>
        <v>1.08053442126051</v>
      </c>
      <c r="E15" s="47" t="n">
        <v>185122</v>
      </c>
      <c r="F15" s="49" t="n">
        <f>E15/C15</f>
        <v>0.708487056626303</v>
      </c>
      <c r="G15" s="47" t="n">
        <v>67407</v>
      </c>
      <c r="H15" s="49" t="n">
        <f>G15/C15</f>
        <v>0.257975751266782</v>
      </c>
      <c r="I15" s="47" t="n">
        <v>7338</v>
      </c>
      <c r="J15" s="49" t="n">
        <f>I15/C15</f>
        <v>0.0280835234144176</v>
      </c>
      <c r="K15" s="47" t="n">
        <v>9842</v>
      </c>
      <c r="L15" s="49" t="n">
        <f>K15/C15</f>
        <v>0.0376666717695146</v>
      </c>
      <c r="M15" s="47" t="n">
        <v>333</v>
      </c>
      <c r="N15" s="49" t="n">
        <f>M15/C15</f>
        <v>0.00127443626287831</v>
      </c>
      <c r="O15" s="47" t="n">
        <v>12293</v>
      </c>
      <c r="P15" s="49" t="n">
        <f>O15/C15</f>
        <v>0.0470469819206099</v>
      </c>
      <c r="Q15" s="62" t="n">
        <f>C15-E15</f>
        <v>76170</v>
      </c>
      <c r="R15" s="49" t="n">
        <f>Q15/$C15</f>
        <v>0.291512943373697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270492</v>
      </c>
      <c r="D16" s="49" t="n">
        <f>F16+H16+J16+L16+N16+P16</f>
        <v>1.0867160581459</v>
      </c>
      <c r="E16" s="47" t="n">
        <v>202023</v>
      </c>
      <c r="F16" s="49" t="n">
        <f>E16/C16</f>
        <v>0.746872365911007</v>
      </c>
      <c r="G16" s="47" t="n">
        <v>45384</v>
      </c>
      <c r="H16" s="49" t="n">
        <f>G16/C16</f>
        <v>0.167783150703163</v>
      </c>
      <c r="I16" s="47" t="n">
        <v>5569</v>
      </c>
      <c r="J16" s="49" t="n">
        <f>I16/C16</f>
        <v>0.0205884092690357</v>
      </c>
      <c r="K16" s="47" t="n">
        <v>25921</v>
      </c>
      <c r="L16" s="49" t="n">
        <f>K16/C16</f>
        <v>0.0958290818212738</v>
      </c>
      <c r="M16" s="47" t="n">
        <v>491</v>
      </c>
      <c r="N16" s="49" t="n">
        <f>M16/C16</f>
        <v>0.00181521080105881</v>
      </c>
      <c r="O16" s="47" t="n">
        <v>14560</v>
      </c>
      <c r="P16" s="49" t="n">
        <f>O16/C16</f>
        <v>0.0538278396403591</v>
      </c>
      <c r="Q16" s="62" t="n">
        <f>C16-E16</f>
        <v>68469</v>
      </c>
      <c r="R16" s="49" t="n">
        <f>Q16/$C16</f>
        <v>0.253127634088993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271179</v>
      </c>
      <c r="D17" s="49" t="n">
        <f>F17+H17+J17+L17+N17+P17</f>
        <v>1.06649113685057</v>
      </c>
      <c r="E17" s="47" t="n">
        <v>257178</v>
      </c>
      <c r="F17" s="49" t="n">
        <f>E17/C17</f>
        <v>0.948369895899019</v>
      </c>
      <c r="G17" s="47" t="n">
        <v>10107</v>
      </c>
      <c r="H17" s="49" t="n">
        <f>G17/C17</f>
        <v>0.037270585111679</v>
      </c>
      <c r="I17" s="47" t="n">
        <v>7477</v>
      </c>
      <c r="J17" s="49" t="n">
        <f>I17/C17</f>
        <v>0.0275721940120732</v>
      </c>
      <c r="K17" s="47" t="n">
        <v>2740</v>
      </c>
      <c r="L17" s="49" t="n">
        <f>K17/C17</f>
        <v>0.0101040272292471</v>
      </c>
      <c r="M17" s="47" t="n">
        <v>195</v>
      </c>
      <c r="N17" s="49" t="n">
        <f>M17/C17</f>
        <v>0.000719082229818681</v>
      </c>
      <c r="O17" s="47" t="n">
        <v>11513</v>
      </c>
      <c r="P17" s="49" t="n">
        <f>O17/C17</f>
        <v>0.0424553523687306</v>
      </c>
      <c r="Q17" s="62" t="n">
        <f>C17-E17</f>
        <v>14001</v>
      </c>
      <c r="R17" s="49" t="n">
        <f>Q17/$C17</f>
        <v>0.0516301041009813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270717</v>
      </c>
      <c r="D18" s="49" t="n">
        <f>F18+H18+J18+L18+N18+P18</f>
        <v>1.07358976347994</v>
      </c>
      <c r="E18" s="47" t="n">
        <v>234847</v>
      </c>
      <c r="F18" s="49" t="n">
        <f>E18/C18</f>
        <v>0.867500009234736</v>
      </c>
      <c r="G18" s="47" t="n">
        <v>22041</v>
      </c>
      <c r="H18" s="49" t="n">
        <f>G18/C18</f>
        <v>0.0814171256330411</v>
      </c>
      <c r="I18" s="47" t="n">
        <v>5866</v>
      </c>
      <c r="J18" s="49" t="n">
        <f>I18/C18</f>
        <v>0.021668384327545</v>
      </c>
      <c r="K18" s="47" t="n">
        <v>17099</v>
      </c>
      <c r="L18" s="49" t="n">
        <f>K18/C18</f>
        <v>0.0631618996959925</v>
      </c>
      <c r="M18" s="47" t="n">
        <v>264</v>
      </c>
      <c r="N18" s="49" t="n">
        <f>M18/C18</f>
        <v>0.000975188111570385</v>
      </c>
      <c r="O18" s="47" t="n">
        <v>10522</v>
      </c>
      <c r="P18" s="49" t="n">
        <f>O18/C18</f>
        <v>0.0388671564770591</v>
      </c>
      <c r="Q18" s="62" t="n">
        <f>C18-E18</f>
        <v>35870</v>
      </c>
      <c r="R18" s="49" t="n">
        <f>Q18/$C18</f>
        <v>0.132499990765264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</f>
        <v>1.06881526334674</v>
      </c>
      <c r="E19" s="47" t="n">
        <v>245640</v>
      </c>
      <c r="F19" s="49" t="n">
        <f>E19/C19</f>
        <v>0.908610045608052</v>
      </c>
      <c r="G19" s="47" t="n">
        <v>16374</v>
      </c>
      <c r="H19" s="49" t="n">
        <f>G19/C19</f>
        <v>0.0605666051408005</v>
      </c>
      <c r="I19" s="47" t="n">
        <v>7407</v>
      </c>
      <c r="J19" s="49" t="n">
        <f>I19/C19</f>
        <v>0.027398121673257</v>
      </c>
      <c r="K19" s="47" t="n">
        <v>4047</v>
      </c>
      <c r="L19" s="49" t="n">
        <f>K19/C19</f>
        <v>0.014969650116332</v>
      </c>
      <c r="M19" s="47" t="n">
        <v>354</v>
      </c>
      <c r="N19" s="49" t="n">
        <f>M19/C19</f>
        <v>0.00130942825331888</v>
      </c>
      <c r="O19" s="47" t="n">
        <v>15129</v>
      </c>
      <c r="P19" s="49" t="n">
        <f>O19/C19</f>
        <v>0.0559614125549756</v>
      </c>
      <c r="Q19" s="62" t="n">
        <f>C19-E19</f>
        <v>24707</v>
      </c>
      <c r="R19" s="49" t="n">
        <f>Q19/$C19</f>
        <v>0.0913899543919481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</f>
        <v>1.06556313853241</v>
      </c>
      <c r="E20" s="47" t="n">
        <v>243555</v>
      </c>
      <c r="F20" s="49" t="n">
        <f>E20/C20</f>
        <v>0.907801603482785</v>
      </c>
      <c r="G20" s="47" t="n">
        <v>18217</v>
      </c>
      <c r="H20" s="49" t="n">
        <f>G20/C20</f>
        <v>0.06790015319187</v>
      </c>
      <c r="I20" s="47" t="n">
        <v>6909</v>
      </c>
      <c r="J20" s="49" t="n">
        <f>I20/C20</f>
        <v>0.0257518888073025</v>
      </c>
      <c r="K20" s="47" t="n">
        <v>6091</v>
      </c>
      <c r="L20" s="49" t="n">
        <f>K20/C20</f>
        <v>0.0227029605912983</v>
      </c>
      <c r="M20" s="47" t="n">
        <v>261</v>
      </c>
      <c r="N20" s="49" t="n">
        <f>M20/C20</f>
        <v>0.0009728242840796</v>
      </c>
      <c r="O20" s="47" t="n">
        <v>10848</v>
      </c>
      <c r="P20" s="49" t="n">
        <f>O20/C20</f>
        <v>0.0404337081750786</v>
      </c>
      <c r="Q20" s="62" t="n">
        <f>C20-E20</f>
        <v>24736</v>
      </c>
      <c r="R20" s="49" t="n">
        <f>Q20/$C20</f>
        <v>0.0921983965172145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269908</v>
      </c>
      <c r="D21" s="49" t="n">
        <f>F21+H21+J21+L21+N21+P21</f>
        <v>1.08024215658669</v>
      </c>
      <c r="E21" s="47" t="n">
        <v>223153</v>
      </c>
      <c r="F21" s="49" t="n">
        <f>E21/C21</f>
        <v>0.826774308282822</v>
      </c>
      <c r="G21" s="47" t="n">
        <v>37854</v>
      </c>
      <c r="H21" s="49" t="n">
        <f>G21/C21</f>
        <v>0.140247788135216</v>
      </c>
      <c r="I21" s="47" t="n">
        <v>6908</v>
      </c>
      <c r="J21" s="49" t="n">
        <f>I21/C21</f>
        <v>0.0255939060716985</v>
      </c>
      <c r="K21" s="47" t="n">
        <v>9528</v>
      </c>
      <c r="L21" s="49" t="n">
        <f>K21/C21</f>
        <v>0.0353009173496154</v>
      </c>
      <c r="M21" s="47" t="n">
        <v>323</v>
      </c>
      <c r="N21" s="49" t="n">
        <f>M21/C21</f>
        <v>0.00119670406212487</v>
      </c>
      <c r="O21" s="47" t="n">
        <v>13800</v>
      </c>
      <c r="P21" s="49" t="n">
        <f>O21/C21</f>
        <v>0.0511285326852113</v>
      </c>
      <c r="Q21" s="62" t="n">
        <f>C21-E21</f>
        <v>46755</v>
      </c>
      <c r="R21" s="49" t="n">
        <f>Q21/$C21</f>
        <v>0.173225691717178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263766</v>
      </c>
      <c r="D22" s="49" t="n">
        <f>F22+H22+J22+L22+N22+P22</f>
        <v>1.07322020275547</v>
      </c>
      <c r="E22" s="47" t="n">
        <v>220831</v>
      </c>
      <c r="F22" s="49" t="n">
        <f>E22/C22</f>
        <v>0.837223144757095</v>
      </c>
      <c r="G22" s="47" t="n">
        <v>28289</v>
      </c>
      <c r="H22" s="49" t="n">
        <f>G22/C22</f>
        <v>0.107250365854583</v>
      </c>
      <c r="I22" s="47" t="n">
        <v>7157</v>
      </c>
      <c r="J22" s="49" t="n">
        <f>I22/C22</f>
        <v>0.0271338989862226</v>
      </c>
      <c r="K22" s="47" t="n">
        <v>6945</v>
      </c>
      <c r="L22" s="49" t="n">
        <f>K22/C22</f>
        <v>0.02633015627488</v>
      </c>
      <c r="M22" s="47" t="n">
        <v>334</v>
      </c>
      <c r="N22" s="49" t="n">
        <f>M22/C22</f>
        <v>0.00126627389428509</v>
      </c>
      <c r="O22" s="47" t="n">
        <v>19523</v>
      </c>
      <c r="P22" s="49" t="n">
        <f>O22/C22</f>
        <v>0.0740163629884064</v>
      </c>
      <c r="Q22" s="62" t="n">
        <f>C22-E22</f>
        <v>42935</v>
      </c>
      <c r="R22" s="49" t="n">
        <f>Q22/$C22</f>
        <v>0.162776855242905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</f>
        <v>1.09256495836513</v>
      </c>
      <c r="E23" s="47" t="n">
        <v>212854</v>
      </c>
      <c r="F23" s="49" t="n">
        <f>E23/C23</f>
        <v>0.808221414712125</v>
      </c>
      <c r="G23" s="47" t="n">
        <v>41206</v>
      </c>
      <c r="H23" s="49" t="n">
        <f>G23/C23</f>
        <v>0.156462042595525</v>
      </c>
      <c r="I23" s="47" t="n">
        <v>7218</v>
      </c>
      <c r="J23" s="49" t="n">
        <f>I23/C23</f>
        <v>0.0274072470866985</v>
      </c>
      <c r="K23" s="47" t="n">
        <v>9337</v>
      </c>
      <c r="L23" s="49" t="n">
        <f>K23/C23</f>
        <v>0.0354532371915356</v>
      </c>
      <c r="M23" s="47" t="n">
        <v>382</v>
      </c>
      <c r="N23" s="49" t="n">
        <f>M23/C23</f>
        <v>0.00145048051913533</v>
      </c>
      <c r="O23" s="47" t="n">
        <v>16742</v>
      </c>
      <c r="P23" s="49" t="n">
        <f>O23/C23</f>
        <v>0.0635705362601144</v>
      </c>
      <c r="Q23" s="62" t="n">
        <f>C23-E23</f>
        <v>50507</v>
      </c>
      <c r="R23" s="49" t="n">
        <f>Q23/$C23</f>
        <v>0.191778585287875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</f>
        <v>1.05719258075422</v>
      </c>
      <c r="E24" s="47" t="n">
        <v>253302</v>
      </c>
      <c r="F24" s="49" t="n">
        <f>E24/C24</f>
        <v>0.973130589790085</v>
      </c>
      <c r="G24" s="47" t="n">
        <v>3418</v>
      </c>
      <c r="H24" s="49" t="n">
        <f>G24/C24</f>
        <v>0.0131312044749055</v>
      </c>
      <c r="I24" s="47" t="n">
        <v>6076</v>
      </c>
      <c r="J24" s="49" t="n">
        <f>I24/C24</f>
        <v>0.0233426560531088</v>
      </c>
      <c r="K24" s="47" t="n">
        <v>3892</v>
      </c>
      <c r="L24" s="49" t="n">
        <f>K24/C24</f>
        <v>0.0149522082552171</v>
      </c>
      <c r="M24" s="47" t="n">
        <v>327</v>
      </c>
      <c r="N24" s="49" t="n">
        <f>M24/C24</f>
        <v>0.0012562621016074</v>
      </c>
      <c r="O24" s="47" t="n">
        <v>8168</v>
      </c>
      <c r="P24" s="49" t="n">
        <f>O24/C24</f>
        <v>0.0313796600792943</v>
      </c>
      <c r="Q24" s="62" t="n">
        <f>C24-E24</f>
        <v>6994</v>
      </c>
      <c r="R24" s="49" t="n">
        <f>Q24/$C24</f>
        <v>0.0268694102099149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261468</v>
      </c>
      <c r="D25" s="49" t="n">
        <f>F25+H25+J25+L25+N25+P25</f>
        <v>1.06889179555433</v>
      </c>
      <c r="E25" s="47" t="n">
        <v>241843</v>
      </c>
      <c r="F25" s="49" t="n">
        <f>E25/C25</f>
        <v>0.924943014059082</v>
      </c>
      <c r="G25" s="47" t="n">
        <v>10456</v>
      </c>
      <c r="H25" s="49" t="n">
        <f>G25/C25</f>
        <v>0.0399895971973626</v>
      </c>
      <c r="I25" s="47" t="n">
        <v>5589</v>
      </c>
      <c r="J25" s="49" t="n">
        <f>I25/C25</f>
        <v>0.0213754646840149</v>
      </c>
      <c r="K25" s="47" t="n">
        <v>9036</v>
      </c>
      <c r="L25" s="49" t="n">
        <f>K25/C25</f>
        <v>0.0345587222910643</v>
      </c>
      <c r="M25" s="47" t="n">
        <v>183</v>
      </c>
      <c r="N25" s="49" t="n">
        <f>M25/C25</f>
        <v>0.000699894442149709</v>
      </c>
      <c r="O25" s="47" t="n">
        <v>12374</v>
      </c>
      <c r="P25" s="49" t="n">
        <f>O25/C25</f>
        <v>0.0473251028806584</v>
      </c>
      <c r="Q25" s="62" t="n">
        <f>C25-E25</f>
        <v>19625</v>
      </c>
      <c r="R25" s="49" t="n">
        <f>Q25/$C25</f>
        <v>0.0750569859409182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266640</v>
      </c>
      <c r="D26" s="49" t="n">
        <f>F26+H26+J26+L26+N26+P26</f>
        <v>1.06187743774377</v>
      </c>
      <c r="E26" s="47" t="n">
        <v>248546</v>
      </c>
      <c r="F26" s="49" t="n">
        <f>E26/C26</f>
        <v>0.932140714071407</v>
      </c>
      <c r="G26" s="47" t="n">
        <v>6758</v>
      </c>
      <c r="H26" s="49" t="n">
        <f>G26/C26</f>
        <v>0.0253450345034503</v>
      </c>
      <c r="I26" s="47" t="n">
        <v>4855</v>
      </c>
      <c r="J26" s="49" t="n">
        <f>I26/C26</f>
        <v>0.0182080708070807</v>
      </c>
      <c r="K26" s="47" t="n">
        <v>11480</v>
      </c>
      <c r="L26" s="49" t="n">
        <f>K26/C26</f>
        <v>0.0430543054305431</v>
      </c>
      <c r="M26" s="47" t="n">
        <v>169</v>
      </c>
      <c r="N26" s="49" t="n">
        <f>M26/C26</f>
        <v>0.000633813381338134</v>
      </c>
      <c r="O26" s="47" t="n">
        <v>11331</v>
      </c>
      <c r="P26" s="49" t="n">
        <f>O26/C26</f>
        <v>0.042495499549955</v>
      </c>
      <c r="Q26" s="62" t="n">
        <f>C26-E26</f>
        <v>18094</v>
      </c>
      <c r="R26" s="49" t="n">
        <f>Q26/$C26</f>
        <v>0.0678592859285929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268139</v>
      </c>
      <c r="D27" s="49" t="n">
        <f>F27+H27+J27+L27+N27+P27</f>
        <v>1.05497521807719</v>
      </c>
      <c r="E27" s="47" t="n">
        <v>256602</v>
      </c>
      <c r="F27" s="49" t="n">
        <f>E27/C27</f>
        <v>0.956973808360589</v>
      </c>
      <c r="G27" s="47" t="n">
        <v>9181</v>
      </c>
      <c r="H27" s="49" t="n">
        <f>G27/C27</f>
        <v>0.0342397040341017</v>
      </c>
      <c r="I27" s="47" t="n">
        <v>6020</v>
      </c>
      <c r="J27" s="49" t="n">
        <f>I27/C27</f>
        <v>0.0224510421833452</v>
      </c>
      <c r="K27" s="47" t="n">
        <v>2279</v>
      </c>
      <c r="L27" s="49" t="n">
        <f>K27/C27</f>
        <v>0.0084993231122664</v>
      </c>
      <c r="M27" s="47" t="n">
        <v>223</v>
      </c>
      <c r="N27" s="49" t="n">
        <f>M27/C27</f>
        <v>0.000831658207123917</v>
      </c>
      <c r="O27" s="47" t="n">
        <v>8575</v>
      </c>
      <c r="P27" s="49" t="n">
        <f>O27/C27</f>
        <v>0.031979682179765</v>
      </c>
      <c r="Q27" s="62" t="n">
        <f>C27-E27</f>
        <v>11537</v>
      </c>
      <c r="R27" s="49" t="n">
        <f>Q27/$C27</f>
        <v>0.0430261916394109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</f>
        <v>1.06193292070285</v>
      </c>
      <c r="E28" s="47" t="n">
        <v>245988</v>
      </c>
      <c r="F28" s="49" t="n">
        <f>E28/C28</f>
        <v>0.943328501415062</v>
      </c>
      <c r="G28" s="47" t="n">
        <v>11330</v>
      </c>
      <c r="H28" s="49" t="n">
        <f>G28/C28</f>
        <v>0.0434489158862735</v>
      </c>
      <c r="I28" s="47" t="n">
        <v>6969</v>
      </c>
      <c r="J28" s="49" t="n">
        <f>I28/C28</f>
        <v>0.0267251098686178</v>
      </c>
      <c r="K28" s="47" t="n">
        <v>2155</v>
      </c>
      <c r="L28" s="49" t="n">
        <f>K28/C28</f>
        <v>0.00826411418666544</v>
      </c>
      <c r="M28" s="47" t="n">
        <v>211</v>
      </c>
      <c r="N28" s="49" t="n">
        <f>M28/C28</f>
        <v>0.000809154567696709</v>
      </c>
      <c r="O28" s="47" t="n">
        <v>10263</v>
      </c>
      <c r="P28" s="49" t="n">
        <f>O28/C28</f>
        <v>0.0393571247785371</v>
      </c>
      <c r="Q28" s="62" t="n">
        <f>C28-E28</f>
        <v>14778</v>
      </c>
      <c r="R28" s="49" t="n">
        <f>Q28/$C28</f>
        <v>0.0566714985849382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</f>
        <v>1.06999849929005</v>
      </c>
      <c r="E29" s="47" t="n">
        <v>175192</v>
      </c>
      <c r="F29" s="49" t="n">
        <f>E29/C29</f>
        <v>0.674134301996714</v>
      </c>
      <c r="G29" s="47" t="n">
        <v>82484</v>
      </c>
      <c r="H29" s="49" t="n">
        <f>G29/C29</f>
        <v>0.31739630671433</v>
      </c>
      <c r="I29" s="47" t="n">
        <v>6643</v>
      </c>
      <c r="J29" s="49" t="n">
        <f>I29/C29</f>
        <v>0.0255620928362264</v>
      </c>
      <c r="K29" s="47" t="n">
        <v>4668</v>
      </c>
      <c r="L29" s="49" t="n">
        <f>K29/C29</f>
        <v>0.0179623437241464</v>
      </c>
      <c r="M29" s="47" t="n">
        <v>270</v>
      </c>
      <c r="N29" s="49" t="n">
        <f>M29/C29</f>
        <v>0.00103895304317042</v>
      </c>
      <c r="O29" s="47" t="n">
        <v>8811</v>
      </c>
      <c r="P29" s="49" t="n">
        <f>O29/C29</f>
        <v>0.0339045009754615</v>
      </c>
      <c r="Q29" s="62" t="n">
        <f>C29-E29</f>
        <v>84685</v>
      </c>
      <c r="R29" s="49" t="n">
        <f>Q29/$C29</f>
        <v>0.325865698003286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</f>
        <v>1.06623305029593</v>
      </c>
      <c r="E30" s="47" t="n">
        <v>228870</v>
      </c>
      <c r="F30" s="49" t="n">
        <f>E30/C30</f>
        <v>0.876178152778948</v>
      </c>
      <c r="G30" s="47" t="n">
        <v>16597</v>
      </c>
      <c r="H30" s="49" t="n">
        <f>G30/C30</f>
        <v>0.0635379420704863</v>
      </c>
      <c r="I30" s="47" t="n">
        <v>5437</v>
      </c>
      <c r="J30" s="49" t="n">
        <f>I30/C30</f>
        <v>0.0208143514513005</v>
      </c>
      <c r="K30" s="47" t="n">
        <v>16041</v>
      </c>
      <c r="L30" s="49" t="n">
        <f>K30/C30</f>
        <v>0.0614094190969856</v>
      </c>
      <c r="M30" s="47" t="n">
        <v>337</v>
      </c>
      <c r="N30" s="49" t="n">
        <f>M30/C30</f>
        <v>0.00129012993178007</v>
      </c>
      <c r="O30" s="47" t="n">
        <v>11233</v>
      </c>
      <c r="P30" s="49" t="n">
        <f>O30/C30</f>
        <v>0.043003054966426</v>
      </c>
      <c r="Q30" s="62" t="n">
        <f>C30-E30</f>
        <v>32344</v>
      </c>
      <c r="R30" s="49" t="n">
        <f>Q30/$C30</f>
        <v>0.123821847221052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</f>
        <v>1.09776328758814</v>
      </c>
      <c r="E31" s="47" t="n">
        <v>175750</v>
      </c>
      <c r="F31" s="49" t="n">
        <f>E31/C31</f>
        <v>0.666274926074759</v>
      </c>
      <c r="G31" s="47" t="n">
        <v>52712</v>
      </c>
      <c r="H31" s="49" t="n">
        <f>G31/C31</f>
        <v>0.199833194328607</v>
      </c>
      <c r="I31" s="47" t="n">
        <v>6459</v>
      </c>
      <c r="J31" s="49" t="n">
        <f>I31/C31</f>
        <v>0.0244863143528698</v>
      </c>
      <c r="K31" s="47" t="n">
        <v>14616</v>
      </c>
      <c r="L31" s="49" t="n">
        <f>K31/C31</f>
        <v>0.0554098112063083</v>
      </c>
      <c r="M31" s="47" t="n">
        <v>354</v>
      </c>
      <c r="N31" s="49" t="n">
        <f>M31/C31</f>
        <v>0.00134202744711502</v>
      </c>
      <c r="O31" s="47" t="n">
        <v>39677</v>
      </c>
      <c r="P31" s="49" t="n">
        <f>O31/C31</f>
        <v>0.150417014178482</v>
      </c>
      <c r="Q31" s="62" t="n">
        <f>C31-E31</f>
        <v>88030</v>
      </c>
      <c r="R31" s="49" t="n">
        <f>Q31/$C31</f>
        <v>0.333725073925241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</f>
        <v>1.07082308608427</v>
      </c>
      <c r="E32" s="47" t="n">
        <v>238166</v>
      </c>
      <c r="F32" s="49" t="n">
        <f>E32/C32</f>
        <v>0.878157596852635</v>
      </c>
      <c r="G32" s="47" t="n">
        <v>20478</v>
      </c>
      <c r="H32" s="49" t="n">
        <f>G32/C32</f>
        <v>0.0755057870071642</v>
      </c>
      <c r="I32" s="47" t="n">
        <v>5738</v>
      </c>
      <c r="J32" s="49" t="n">
        <f>I32/C32</f>
        <v>0.021156958972903</v>
      </c>
      <c r="K32" s="47" t="n">
        <v>8856</v>
      </c>
      <c r="L32" s="49" t="n">
        <f>K32/C32</f>
        <v>0.032653542813529</v>
      </c>
      <c r="M32" s="47" t="n">
        <v>383</v>
      </c>
      <c r="N32" s="49" t="n">
        <f>M32/C32</f>
        <v>0.00141218460903134</v>
      </c>
      <c r="O32" s="47" t="n">
        <v>16798</v>
      </c>
      <c r="P32" s="49" t="n">
        <f>O32/C32</f>
        <v>0.061937015829004</v>
      </c>
      <c r="Q32" s="62" t="n">
        <f>C32-E32</f>
        <v>33045</v>
      </c>
      <c r="R32" s="49" t="n">
        <f>Q32/$C32</f>
        <v>0.121842403147365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</f>
        <v>1.07555570674256</v>
      </c>
      <c r="E33" s="47" t="n">
        <v>238222</v>
      </c>
      <c r="F33" s="49" t="n">
        <f>E33/C33</f>
        <v>0.900401779471072</v>
      </c>
      <c r="G33" s="47" t="n">
        <v>7625</v>
      </c>
      <c r="H33" s="49" t="n">
        <f>G33/C33</f>
        <v>0.0288200232072056</v>
      </c>
      <c r="I33" s="47" t="n">
        <v>5191</v>
      </c>
      <c r="J33" s="49" t="n">
        <f>I33/C33</f>
        <v>0.0196202938319481</v>
      </c>
      <c r="K33" s="47" t="n">
        <v>10239</v>
      </c>
      <c r="L33" s="49" t="n">
        <f>K33/C33</f>
        <v>0.0387000941139119</v>
      </c>
      <c r="M33" s="47" t="n">
        <v>358</v>
      </c>
      <c r="N33" s="49" t="n">
        <f>M33/C33</f>
        <v>0.00135312371254814</v>
      </c>
      <c r="O33" s="47" t="n">
        <v>22928</v>
      </c>
      <c r="P33" s="49" t="n">
        <f>O33/C33</f>
        <v>0.0866603924058766</v>
      </c>
      <c r="Q33" s="62" t="n">
        <f>C33-E33</f>
        <v>26351</v>
      </c>
      <c r="R33" s="49" t="n">
        <f>Q33/$C33</f>
        <v>0.0995982205289278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</f>
        <v>1.07107962032811</v>
      </c>
      <c r="E34" s="47" t="n">
        <v>226736</v>
      </c>
      <c r="F34" s="49" t="n">
        <f>E34/C34</f>
        <v>0.866049158725005</v>
      </c>
      <c r="G34" s="47" t="n">
        <v>29020</v>
      </c>
      <c r="H34" s="49" t="n">
        <f>G34/C34</f>
        <v>0.110845858558851</v>
      </c>
      <c r="I34" s="47" t="n">
        <v>8516</v>
      </c>
      <c r="J34" s="49" t="n">
        <f>I34/C34</f>
        <v>0.0325280265846718</v>
      </c>
      <c r="K34" s="47" t="n">
        <v>2699</v>
      </c>
      <c r="L34" s="49" t="n">
        <f>K34/C34</f>
        <v>0.0103091995951185</v>
      </c>
      <c r="M34" s="47" t="n">
        <v>293</v>
      </c>
      <c r="N34" s="49" t="n">
        <f>M34/C34</f>
        <v>0.00111915356849564</v>
      </c>
      <c r="O34" s="47" t="n">
        <v>13150</v>
      </c>
      <c r="P34" s="49" t="n">
        <f>O34/C34</f>
        <v>0.0502282232959646</v>
      </c>
      <c r="Q34" s="62" t="n">
        <f>C34-E34</f>
        <v>35069</v>
      </c>
      <c r="R34" s="49" t="n">
        <f>Q34/$C34</f>
        <v>0.133950841274995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1.0553934878711</v>
      </c>
      <c r="E35" s="47" t="n">
        <v>253457</v>
      </c>
      <c r="F35" s="49" t="n">
        <f>E35/C35</f>
        <v>0.947935133032635</v>
      </c>
      <c r="G35" s="47" t="n">
        <v>9108</v>
      </c>
      <c r="H35" s="49" t="n">
        <f>G35/C35</f>
        <v>0.034064133922761</v>
      </c>
      <c r="I35" s="47" t="n">
        <v>5941</v>
      </c>
      <c r="J35" s="49" t="n">
        <f>I35/C35</f>
        <v>0.0222194795383315</v>
      </c>
      <c r="K35" s="47" t="n">
        <v>2393</v>
      </c>
      <c r="L35" s="49" t="n">
        <f>K35/C35</f>
        <v>0.00894987620522257</v>
      </c>
      <c r="M35" s="47" t="n">
        <v>316</v>
      </c>
      <c r="N35" s="49" t="n">
        <f>M35/C35</f>
        <v>0.00118184742200181</v>
      </c>
      <c r="O35" s="47" t="n">
        <v>10974</v>
      </c>
      <c r="P35" s="49" t="n">
        <f>O35/C35</f>
        <v>0.0410430177501515</v>
      </c>
      <c r="Q35" s="62" t="n">
        <f>C35-E35</f>
        <v>13921</v>
      </c>
      <c r="R35" s="49" t="n">
        <f>Q35/$C35</f>
        <v>0.0520648669673646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</f>
        <v>1.05267427839886</v>
      </c>
      <c r="E36" s="47" t="n">
        <v>254011</v>
      </c>
      <c r="F36" s="49" t="n">
        <f>E36/C36</f>
        <v>0.945304940679101</v>
      </c>
      <c r="G36" s="47" t="n">
        <v>8463</v>
      </c>
      <c r="H36" s="49" t="n">
        <f>G36/C36</f>
        <v>0.0314951545916013</v>
      </c>
      <c r="I36" s="47" t="n">
        <v>9055</v>
      </c>
      <c r="J36" s="49" t="n">
        <f>I36/C36</f>
        <v>0.0336982895931643</v>
      </c>
      <c r="K36" s="47" t="n">
        <v>2927</v>
      </c>
      <c r="L36" s="49" t="n">
        <f>K36/C36</f>
        <v>0.0108928651175253</v>
      </c>
      <c r="M36" s="47" t="n">
        <v>242</v>
      </c>
      <c r="N36" s="49" t="n">
        <f>M36/C36</f>
        <v>0.00090060586212543</v>
      </c>
      <c r="O36" s="47" t="n">
        <v>8164</v>
      </c>
      <c r="P36" s="49" t="n">
        <f>O36/C36</f>
        <v>0.0303824225553389</v>
      </c>
      <c r="Q36" s="62" t="n">
        <f>C36-E36</f>
        <v>14697</v>
      </c>
      <c r="R36" s="49" t="n">
        <f>Q36/$C36</f>
        <v>0.0546950593208985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</f>
        <v>1.07215034434803</v>
      </c>
      <c r="E37" s="47" t="n">
        <v>223747</v>
      </c>
      <c r="F37" s="49" t="n">
        <f>E37/C37</f>
        <v>0.827570774431696</v>
      </c>
      <c r="G37" s="47" t="n">
        <v>39341</v>
      </c>
      <c r="H37" s="49" t="n">
        <f>G37/C37</f>
        <v>0.145510160301221</v>
      </c>
      <c r="I37" s="47" t="n">
        <v>5981</v>
      </c>
      <c r="J37" s="49" t="n">
        <f>I37/C37</f>
        <v>0.0221218644356169</v>
      </c>
      <c r="K37" s="47" t="n">
        <v>5578</v>
      </c>
      <c r="L37" s="49" t="n">
        <f>K37/C37</f>
        <v>0.0206312923962333</v>
      </c>
      <c r="M37" s="47" t="n">
        <v>326</v>
      </c>
      <c r="N37" s="49" t="n">
        <f>M37/C37</f>
        <v>0.00120577291523342</v>
      </c>
      <c r="O37" s="47" t="n">
        <v>14900</v>
      </c>
      <c r="P37" s="49" t="n">
        <f>O37/C37</f>
        <v>0.0551104798680307</v>
      </c>
      <c r="Q37" s="62" t="n">
        <f>C37-E37</f>
        <v>46619</v>
      </c>
      <c r="R37" s="49" t="n">
        <f>Q37/$C37</f>
        <v>0.172429225568304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1.04851267718107</v>
      </c>
      <c r="E38" s="47" t="n">
        <v>264822</v>
      </c>
      <c r="F38" s="49" t="n">
        <f>E38/C38</f>
        <v>0.979059914376345</v>
      </c>
      <c r="G38" s="47" t="n">
        <v>2697</v>
      </c>
      <c r="H38" s="49" t="n">
        <f>G38/C38</f>
        <v>0.00997094119473836</v>
      </c>
      <c r="I38" s="47" t="n">
        <v>7302</v>
      </c>
      <c r="J38" s="49" t="n">
        <f>I38/C38</f>
        <v>0.0269958519110046</v>
      </c>
      <c r="K38" s="47" t="n">
        <v>2066</v>
      </c>
      <c r="L38" s="49" t="n">
        <f>K38/C38</f>
        <v>0.0076381032659731</v>
      </c>
      <c r="M38" s="47" t="n">
        <v>315</v>
      </c>
      <c r="N38" s="49" t="n">
        <f>M38/C38</f>
        <v>0.00116457043987489</v>
      </c>
      <c r="O38" s="47" t="n">
        <v>6406</v>
      </c>
      <c r="P38" s="49" t="n">
        <f>O38/C38</f>
        <v>0.0236832959931383</v>
      </c>
      <c r="Q38" s="62" t="n">
        <f>C38-E38</f>
        <v>5664</v>
      </c>
      <c r="R38" s="49" t="n">
        <f>Q38/$C38</f>
        <v>0.0209400856236552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1.06095366191963</v>
      </c>
      <c r="E39" s="47" t="n">
        <v>246129</v>
      </c>
      <c r="F39" s="49" t="n">
        <f>E39/C39</f>
        <v>0.940475417164998</v>
      </c>
      <c r="G39" s="47" t="n">
        <v>3606</v>
      </c>
      <c r="H39" s="49" t="n">
        <f>G39/C39</f>
        <v>0.0137787678587122</v>
      </c>
      <c r="I39" s="47" t="n">
        <v>17606</v>
      </c>
      <c r="J39" s="49" t="n">
        <f>I39/C39</f>
        <v>0.0672737068553764</v>
      </c>
      <c r="K39" s="47" t="n">
        <v>2783</v>
      </c>
      <c r="L39" s="49" t="n">
        <f>K39/C39</f>
        <v>0.0106340296591226</v>
      </c>
      <c r="M39" s="47" t="n">
        <v>444</v>
      </c>
      <c r="N39" s="49" t="n">
        <f>M39/C39</f>
        <v>0.00169655377960849</v>
      </c>
      <c r="O39" s="47" t="n">
        <v>7091</v>
      </c>
      <c r="P39" s="49" t="n">
        <f>O39/C39</f>
        <v>0.0270951866018104</v>
      </c>
      <c r="Q39" s="62" t="n">
        <f>C39-E39</f>
        <v>15578</v>
      </c>
      <c r="R39" s="49" t="n">
        <f>Q39/$C39</f>
        <v>0.0595245828350025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1.05521799141837</v>
      </c>
      <c r="E40" s="47" t="n">
        <v>250370</v>
      </c>
      <c r="F40" s="49" t="n">
        <f>E40/C40</f>
        <v>0.93906592252528</v>
      </c>
      <c r="G40" s="47" t="n">
        <v>6120</v>
      </c>
      <c r="H40" s="49" t="n">
        <f>G40/C40</f>
        <v>0.0229543613286524</v>
      </c>
      <c r="I40" s="47" t="n">
        <v>16131</v>
      </c>
      <c r="J40" s="49" t="n">
        <f>I40/C40</f>
        <v>0.0605027455216491</v>
      </c>
      <c r="K40" s="47" t="n">
        <v>3083</v>
      </c>
      <c r="L40" s="49" t="n">
        <f>K40/C40</f>
        <v>0.0115634470549404</v>
      </c>
      <c r="M40" s="47" t="n">
        <v>366</v>
      </c>
      <c r="N40" s="49" t="n">
        <f>M40/C40</f>
        <v>0.00137276082455667</v>
      </c>
      <c r="O40" s="47" t="n">
        <v>5268</v>
      </c>
      <c r="P40" s="49" t="n">
        <f>O40/C40</f>
        <v>0.019758754163291</v>
      </c>
      <c r="Q40" s="62" t="n">
        <f>C40-E40</f>
        <v>16246</v>
      </c>
      <c r="R40" s="49" t="n">
        <f>Q40/$C40</f>
        <v>0.0609340774747202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265765</v>
      </c>
      <c r="D3" s="49" t="n">
        <f>F3+H3+J3+L3+N3+P3+R3</f>
        <v>1.03871841664629</v>
      </c>
      <c r="E3" s="47" t="n">
        <v>106772</v>
      </c>
      <c r="F3" s="49" t="n">
        <f>E3/C3</f>
        <v>0.401753428781066</v>
      </c>
      <c r="G3" s="47" t="n">
        <v>140404</v>
      </c>
      <c r="H3" s="49" t="n">
        <f>G3/C3</f>
        <v>0.528301318834309</v>
      </c>
      <c r="I3" s="47" t="n">
        <v>2970</v>
      </c>
      <c r="J3" s="49" t="n">
        <f>I3/C3</f>
        <v>0.011175286437266</v>
      </c>
      <c r="K3" s="47" t="n">
        <v>17926</v>
      </c>
      <c r="L3" s="49" t="n">
        <f>K3/C3</f>
        <v>0.067450567230448</v>
      </c>
      <c r="M3" s="47" t="n">
        <v>189</v>
      </c>
      <c r="N3" s="49" t="n">
        <f>M3/C3</f>
        <v>0.000711154591462382</v>
      </c>
      <c r="O3" s="47" t="n">
        <v>2703</v>
      </c>
      <c r="P3" s="49" t="n">
        <f>O3/C3</f>
        <v>0.0101706394747239</v>
      </c>
      <c r="Q3" s="47" t="n">
        <f>'1A-PopNHRaceAlone'!Q3</f>
        <v>5091</v>
      </c>
      <c r="R3" s="49" t="n">
        <f>Q3/C3</f>
        <v>0.0191560212970105</v>
      </c>
      <c r="S3" s="62" t="n">
        <f>C3-E3</f>
        <v>158993</v>
      </c>
      <c r="T3" s="49" t="n">
        <f>S3/$C3</f>
        <v>0.598246571218934</v>
      </c>
    </row>
    <row r="4" ht="12.75">
      <c r="A4" s="9" t="n">
        <v>2</v>
      </c>
      <c r="B4" s="25"/>
      <c r="C4" s="47" t="n">
        <f>Overview!B4</f>
        <v>260327</v>
      </c>
      <c r="D4" s="49" t="n">
        <f>F4+H4+J4+L4+N4+P4+R4</f>
        <v>1.04984116130866</v>
      </c>
      <c r="E4" s="47" t="n">
        <v>215473</v>
      </c>
      <c r="F4" s="49" t="n">
        <f>E4/C4</f>
        <v>0.827701314116477</v>
      </c>
      <c r="G4" s="47" t="n">
        <v>35566</v>
      </c>
      <c r="H4" s="49" t="n">
        <f>G4/C4</f>
        <v>0.136620481164074</v>
      </c>
      <c r="I4" s="47" t="n">
        <v>5359</v>
      </c>
      <c r="J4" s="49" t="n">
        <f>I4/C4</f>
        <v>0.0205856480503367</v>
      </c>
      <c r="K4" s="47" t="n">
        <v>5495</v>
      </c>
      <c r="L4" s="49" t="n">
        <f>K4/C4</f>
        <v>0.0211080679299496</v>
      </c>
      <c r="M4" s="47" t="n">
        <v>205</v>
      </c>
      <c r="N4" s="49" t="n">
        <f>M4/C4</f>
        <v>0.000787471142063635</v>
      </c>
      <c r="O4" s="47" t="n">
        <v>3515</v>
      </c>
      <c r="P4" s="49" t="n">
        <f>O4/C4</f>
        <v>0.0135022490944082</v>
      </c>
      <c r="Q4" s="47" t="n">
        <f>'1A-PopNHRaceAlone'!Q4</f>
        <v>7689</v>
      </c>
      <c r="R4" s="49" t="n">
        <f>Q4/C4</f>
        <v>0.0295359298113526</v>
      </c>
      <c r="S4" s="62" t="n">
        <f>C4-E4</f>
        <v>44854</v>
      </c>
      <c r="T4" s="49" t="n">
        <f>S4/$C4</f>
        <v>0.172298685883523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262867</v>
      </c>
      <c r="D5" s="49" t="n">
        <f>F5+H5+J5+L5+N5+P5+R5</f>
        <v>1.05218608650002</v>
      </c>
      <c r="E5" s="47" t="n">
        <v>188082</v>
      </c>
      <c r="F5" s="49" t="n">
        <f>E5/C5</f>
        <v>0.715502516481719</v>
      </c>
      <c r="G5" s="47" t="n">
        <v>48578</v>
      </c>
      <c r="H5" s="49" t="n">
        <f>G5/C5</f>
        <v>0.184800678670202</v>
      </c>
      <c r="I5" s="47" t="n">
        <v>5047</v>
      </c>
      <c r="J5" s="49" t="n">
        <f>I5/C5</f>
        <v>0.0191998234848802</v>
      </c>
      <c r="K5" s="47" t="n">
        <v>23474</v>
      </c>
      <c r="L5" s="49" t="n">
        <f>K5/C5</f>
        <v>0.0892999121228606</v>
      </c>
      <c r="M5" s="47" t="n">
        <v>243</v>
      </c>
      <c r="N5" s="49" t="n">
        <f>M5/C5</f>
        <v>0.000924421855919533</v>
      </c>
      <c r="O5" s="47" t="n">
        <v>3482</v>
      </c>
      <c r="P5" s="49" t="n">
        <f>O5/C5</f>
        <v>0.0132462423963449</v>
      </c>
      <c r="Q5" s="47" t="n">
        <f>'1A-PopNHRaceAlone'!Q5</f>
        <v>7679</v>
      </c>
      <c r="R5" s="49" t="n">
        <f>Q5/C5</f>
        <v>0.0292124914880909</v>
      </c>
      <c r="S5" s="62" t="n">
        <f>C5-E5</f>
        <v>74785</v>
      </c>
      <c r="T5" s="49" t="n">
        <f>S5/$C5</f>
        <v>0.284497483518281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265246</v>
      </c>
      <c r="D6" s="49" t="n">
        <f>F6+H6+J6+L6+N6+P6+R6</f>
        <v>1.03843978797041</v>
      </c>
      <c r="E6" s="47" t="n">
        <v>84533</v>
      </c>
      <c r="F6" s="49" t="n">
        <f>E6/C6</f>
        <v>0.318696606169367</v>
      </c>
      <c r="G6" s="47" t="n">
        <v>138809</v>
      </c>
      <c r="H6" s="49" t="n">
        <f>G6/C6</f>
        <v>0.523321746605038</v>
      </c>
      <c r="I6" s="47" t="n">
        <v>4293</v>
      </c>
      <c r="J6" s="49" t="n">
        <f>I6/C6</f>
        <v>0.0161849754567458</v>
      </c>
      <c r="K6" s="47" t="n">
        <v>2698</v>
      </c>
      <c r="L6" s="49" t="n">
        <f>K6/C6</f>
        <v>0.0101716896767529</v>
      </c>
      <c r="M6" s="47" t="n">
        <v>271</v>
      </c>
      <c r="N6" s="49" t="n">
        <f>M6/C6</f>
        <v>0.00102169306982952</v>
      </c>
      <c r="O6" s="47" t="n">
        <v>2809</v>
      </c>
      <c r="P6" s="49" t="n">
        <f>O6/C6</f>
        <v>0.0105901691260189</v>
      </c>
      <c r="Q6" s="47" t="n">
        <f>'1A-PopNHRaceAlone'!Q6</f>
        <v>42029</v>
      </c>
      <c r="R6" s="49" t="n">
        <f>Q6/C6</f>
        <v>0.15845290786666</v>
      </c>
      <c r="S6" s="62" t="n">
        <f>C6-E6</f>
        <v>180713</v>
      </c>
      <c r="T6" s="49" t="n">
        <f>S6/$C6</f>
        <v>0.681303393830633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261742</v>
      </c>
      <c r="D7" s="49" t="n">
        <f>F7+H7+J7+L7+N7+P7+R7</f>
        <v>1.04329072139741</v>
      </c>
      <c r="E7" s="47" t="n">
        <v>131430</v>
      </c>
      <c r="F7" s="49" t="n">
        <f>E7/C7</f>
        <v>0.502135690871163</v>
      </c>
      <c r="G7" s="47" t="n">
        <v>103394</v>
      </c>
      <c r="H7" s="49" t="n">
        <f>G7/C7</f>
        <v>0.39502257948667</v>
      </c>
      <c r="I7" s="47" t="n">
        <v>4750</v>
      </c>
      <c r="J7" s="49" t="n">
        <f>I7/C7</f>
        <v>0.018147641570707</v>
      </c>
      <c r="K7" s="47" t="n">
        <v>6398</v>
      </c>
      <c r="L7" s="49" t="n">
        <f>K7/C7</f>
        <v>0.0244439180567123</v>
      </c>
      <c r="M7" s="47" t="n">
        <v>289</v>
      </c>
      <c r="N7" s="49" t="n">
        <f>M7/C7</f>
        <v>0.00110414071872302</v>
      </c>
      <c r="O7" s="47" t="n">
        <v>3086</v>
      </c>
      <c r="P7" s="49" t="n">
        <f>O7/C7</f>
        <v>0.0117902361867793</v>
      </c>
      <c r="Q7" s="47" t="n">
        <f>'1A-PopNHRaceAlone'!Q7</f>
        <v>23726</v>
      </c>
      <c r="R7" s="49" t="n">
        <f>Q7/C7</f>
        <v>0.0906465145066516</v>
      </c>
      <c r="S7" s="62" t="n">
        <f>C7-E7</f>
        <v>130312</v>
      </c>
      <c r="T7" s="49" t="n">
        <f>S7/$C7</f>
        <v>0.497864309128837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262199</v>
      </c>
      <c r="D8" s="49" t="n">
        <f>F8+H8+J8+L8+N8+P8+R8</f>
        <v>1.03881403056457</v>
      </c>
      <c r="E8" s="47" t="n">
        <v>114293</v>
      </c>
      <c r="F8" s="49" t="n">
        <f>E8/C8</f>
        <v>0.435901738755678</v>
      </c>
      <c r="G8" s="47" t="n">
        <v>131093</v>
      </c>
      <c r="H8" s="49" t="n">
        <f>G8/C8</f>
        <v>0.499975209668992</v>
      </c>
      <c r="I8" s="47" t="n">
        <v>2571</v>
      </c>
      <c r="J8" s="49" t="n">
        <f>I8/C8</f>
        <v>0.00980552938798394</v>
      </c>
      <c r="K8" s="47" t="n">
        <v>5935</v>
      </c>
      <c r="L8" s="49" t="n">
        <f>K8/C8</f>
        <v>0.0226354791589594</v>
      </c>
      <c r="M8" s="47" t="n">
        <v>244</v>
      </c>
      <c r="N8" s="49" t="n">
        <f>M8/C8</f>
        <v>0.000930590887074321</v>
      </c>
      <c r="O8" s="47" t="n">
        <v>3353</v>
      </c>
      <c r="P8" s="49" t="n">
        <f>O8/C8</f>
        <v>0.0127879969031156</v>
      </c>
      <c r="Q8" s="47" t="n">
        <f>'1A-PopNHRaceAlone'!Q8</f>
        <v>14887</v>
      </c>
      <c r="R8" s="49" t="n">
        <f>Q8/C8</f>
        <v>0.0567774858027681</v>
      </c>
      <c r="S8" s="62" t="n">
        <f>C8-E8</f>
        <v>147906</v>
      </c>
      <c r="T8" s="49" t="n">
        <f>S8/$C8</f>
        <v>0.564098261244322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264931</v>
      </c>
      <c r="D9" s="49" t="n">
        <f>F9+H9+J9+L9+N9+P9+R9</f>
        <v>1.04624222910871</v>
      </c>
      <c r="E9" s="47" t="n">
        <v>131006</v>
      </c>
      <c r="F9" s="49" t="n">
        <f>E9/C9</f>
        <v>0.494491018416116</v>
      </c>
      <c r="G9" s="47" t="n">
        <v>124230</v>
      </c>
      <c r="H9" s="49" t="n">
        <f>G9/C9</f>
        <v>0.468914547561441</v>
      </c>
      <c r="I9" s="47" t="n">
        <v>4611</v>
      </c>
      <c r="J9" s="49" t="n">
        <f>I9/C9</f>
        <v>0.0174045317460018</v>
      </c>
      <c r="K9" s="47" t="n">
        <v>4108</v>
      </c>
      <c r="L9" s="49" t="n">
        <f>K9/C9</f>
        <v>0.0155059241840328</v>
      </c>
      <c r="M9" s="47" t="n">
        <v>209</v>
      </c>
      <c r="N9" s="49" t="n">
        <f>M9/C9</f>
        <v>0.000788884652985117</v>
      </c>
      <c r="O9" s="47" t="n">
        <v>3241</v>
      </c>
      <c r="P9" s="49" t="n">
        <f>O9/C9</f>
        <v>0.0122333739728458</v>
      </c>
      <c r="Q9" s="47" t="n">
        <f>'1A-PopNHRaceAlone'!Q9</f>
        <v>9777</v>
      </c>
      <c r="R9" s="49" t="n">
        <f>Q9/C9</f>
        <v>0.0369039485752894</v>
      </c>
      <c r="S9" s="62" t="n">
        <f>C9-E9</f>
        <v>133925</v>
      </c>
      <c r="T9" s="49" t="n">
        <f>S9/$C9</f>
        <v>0.505508981583884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263773</v>
      </c>
      <c r="D10" s="49" t="n">
        <f>F10+H10+J10+L10+N10+P10+R10</f>
        <v>1.04178972070682</v>
      </c>
      <c r="E10" s="47" t="n">
        <v>194772</v>
      </c>
      <c r="F10" s="49" t="n">
        <f>E10/C10</f>
        <v>0.738407645968314</v>
      </c>
      <c r="G10" s="47" t="n">
        <v>29497</v>
      </c>
      <c r="H10" s="49" t="n">
        <f>G10/C10</f>
        <v>0.111827215067501</v>
      </c>
      <c r="I10" s="47" t="n">
        <v>3152</v>
      </c>
      <c r="J10" s="49" t="n">
        <f>I10/C10</f>
        <v>0.0119496688440439</v>
      </c>
      <c r="K10" s="47" t="n">
        <v>33849</v>
      </c>
      <c r="L10" s="49" t="n">
        <f>K10/C10</f>
        <v>0.128326250222729</v>
      </c>
      <c r="M10" s="47" t="n">
        <v>203</v>
      </c>
      <c r="N10" s="49" t="n">
        <f>M10/C10</f>
        <v>0.000769601134308667</v>
      </c>
      <c r="O10" s="47" t="n">
        <v>3698</v>
      </c>
      <c r="P10" s="49" t="n">
        <f>O10/C10</f>
        <v>0.0140196305156328</v>
      </c>
      <c r="Q10" s="47" t="n">
        <f>'1A-PopNHRaceAlone'!Q10</f>
        <v>9625</v>
      </c>
      <c r="R10" s="49" t="n">
        <f>Q10/C10</f>
        <v>0.0364897089542902</v>
      </c>
      <c r="S10" s="62" t="n">
        <f>C10-E10</f>
        <v>69001</v>
      </c>
      <c r="T10" s="49" t="n">
        <f>S10/$C10</f>
        <v>0.261592354031686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262924</v>
      </c>
      <c r="D11" s="49" t="n">
        <f>F11+H11+J11+L11+N11+P11+R11</f>
        <v>1.03890097518675</v>
      </c>
      <c r="E11" s="47" t="n">
        <v>218624</v>
      </c>
      <c r="F11" s="49" t="n">
        <f>E11/C11</f>
        <v>0.831510246306918</v>
      </c>
      <c r="G11" s="47" t="n">
        <v>18533</v>
      </c>
      <c r="H11" s="49" t="n">
        <f>G11/C11</f>
        <v>0.0704880497786433</v>
      </c>
      <c r="I11" s="47" t="n">
        <v>3176</v>
      </c>
      <c r="J11" s="49" t="n">
        <f>I11/C11</f>
        <v>0.0120795362918562</v>
      </c>
      <c r="K11" s="47" t="n">
        <v>21816</v>
      </c>
      <c r="L11" s="49" t="n">
        <f>K11/C11</f>
        <v>0.0829745477780652</v>
      </c>
      <c r="M11" s="47" t="n">
        <v>225</v>
      </c>
      <c r="N11" s="49" t="n">
        <f>M11/C11</f>
        <v>0.000855760600021299</v>
      </c>
      <c r="O11" s="47" t="n">
        <v>3281</v>
      </c>
      <c r="P11" s="49" t="n">
        <f>O11/C11</f>
        <v>0.0124788912385328</v>
      </c>
      <c r="Q11" s="47" t="n">
        <f>'1A-PopNHRaceAlone'!Q11</f>
        <v>7497</v>
      </c>
      <c r="R11" s="49" t="n">
        <f>Q11/C11</f>
        <v>0.0285139431927097</v>
      </c>
      <c r="S11" s="62" t="n">
        <f>C11-E11</f>
        <v>44300</v>
      </c>
      <c r="T11" s="49" t="n">
        <f>S11/$C11</f>
        <v>0.168489753693082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262968</v>
      </c>
      <c r="D12" s="49" t="n">
        <f>F12+H12+J12+L12+N12+P12+R12</f>
        <v>1.04210398223358</v>
      </c>
      <c r="E12" s="47" t="n">
        <v>176145</v>
      </c>
      <c r="F12" s="49" t="n">
        <f>E12/C12</f>
        <v>0.669834352468741</v>
      </c>
      <c r="G12" s="47" t="n">
        <v>50165</v>
      </c>
      <c r="H12" s="49" t="n">
        <f>G12/C12</f>
        <v>0.190764655775608</v>
      </c>
      <c r="I12" s="47" t="n">
        <v>3038</v>
      </c>
      <c r="J12" s="49" t="n">
        <f>I12/C12</f>
        <v>0.0115527364546257</v>
      </c>
      <c r="K12" s="47" t="n">
        <v>20236</v>
      </c>
      <c r="L12" s="49" t="n">
        <f>K12/C12</f>
        <v>0.0769523288004624</v>
      </c>
      <c r="M12" s="47" t="n">
        <v>246</v>
      </c>
      <c r="N12" s="49" t="n">
        <f>M12/C12</f>
        <v>0.000935475038787989</v>
      </c>
      <c r="O12" s="47" t="n">
        <v>3569</v>
      </c>
      <c r="P12" s="49" t="n">
        <f>O12/C12</f>
        <v>0.0135719935505461</v>
      </c>
      <c r="Q12" s="47" t="n">
        <f>'1A-PopNHRaceAlone'!Q12</f>
        <v>20641</v>
      </c>
      <c r="R12" s="49" t="n">
        <f>Q12/C12</f>
        <v>0.0784924401448085</v>
      </c>
      <c r="S12" s="62" t="n">
        <f>C12-E12</f>
        <v>86823</v>
      </c>
      <c r="T12" s="49" t="n">
        <f>S12/$C12</f>
        <v>0.330165647531259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264389</v>
      </c>
      <c r="D13" s="49" t="n">
        <f>F13+H13+J13+L13+N13+P13+R13</f>
        <v>1.03883293177855</v>
      </c>
      <c r="E13" s="47" t="n">
        <v>136759</v>
      </c>
      <c r="F13" s="49" t="n">
        <f>E13/C13</f>
        <v>0.517264333992715</v>
      </c>
      <c r="G13" s="47" t="n">
        <v>84322</v>
      </c>
      <c r="H13" s="49" t="n">
        <f>G13/C13</f>
        <v>0.318931574309067</v>
      </c>
      <c r="I13" s="47" t="n">
        <v>2814</v>
      </c>
      <c r="J13" s="49" t="n">
        <f>I13/C13</f>
        <v>0.0106434080086539</v>
      </c>
      <c r="K13" s="47" t="n">
        <v>38741</v>
      </c>
      <c r="L13" s="49" t="n">
        <f>K13/C13</f>
        <v>0.146530301941457</v>
      </c>
      <c r="M13" s="47" t="n">
        <v>215</v>
      </c>
      <c r="N13" s="49" t="n">
        <f>M13/C13</f>
        <v>0.000813195707839585</v>
      </c>
      <c r="O13" s="47" t="n">
        <v>3485</v>
      </c>
      <c r="P13" s="49" t="n">
        <f>O13/C13</f>
        <v>0.013181335078237</v>
      </c>
      <c r="Q13" s="47" t="n">
        <f>'1A-PopNHRaceAlone'!Q13</f>
        <v>8320</v>
      </c>
      <c r="R13" s="49" t="n">
        <f>Q13/C13</f>
        <v>0.031468782740583</v>
      </c>
      <c r="S13" s="62" t="n">
        <f>C13-E13</f>
        <v>127630</v>
      </c>
      <c r="T13" s="49" t="n">
        <f>S13/$C13</f>
        <v>0.482735666007285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265817</v>
      </c>
      <c r="D14" s="49" t="n">
        <f>F14+H14+J14+L14+N14+P14+R14</f>
        <v>1.04146837862138</v>
      </c>
      <c r="E14" s="47" t="n">
        <v>208069</v>
      </c>
      <c r="F14" s="49" t="n">
        <f>E14/C14</f>
        <v>0.782752796096563</v>
      </c>
      <c r="G14" s="47" t="n">
        <v>19220</v>
      </c>
      <c r="H14" s="49" t="n">
        <f>G14/C14</f>
        <v>0.0723053830266687</v>
      </c>
      <c r="I14" s="47" t="n">
        <v>3625</v>
      </c>
      <c r="J14" s="49" t="n">
        <f>I14/C14</f>
        <v>0.0136372015333858</v>
      </c>
      <c r="K14" s="47" t="n">
        <v>32640</v>
      </c>
      <c r="L14" s="49" t="n">
        <f>K14/C14</f>
        <v>0.12279124359992</v>
      </c>
      <c r="M14" s="47" t="n">
        <v>176</v>
      </c>
      <c r="N14" s="49" t="n">
        <f>M14/C14</f>
        <v>0.000662109646862315</v>
      </c>
      <c r="O14" s="47" t="n">
        <v>3452</v>
      </c>
      <c r="P14" s="49" t="n">
        <f>O14/C14</f>
        <v>0.0129863778464131</v>
      </c>
      <c r="Q14" s="47" t="n">
        <f>'1A-PopNHRaceAlone'!Q14</f>
        <v>9658</v>
      </c>
      <c r="R14" s="49" t="n">
        <f>Q14/C14</f>
        <v>0.0363332668715695</v>
      </c>
      <c r="S14" s="62" t="n">
        <f>C14-E14</f>
        <v>57748</v>
      </c>
      <c r="T14" s="49" t="n">
        <f>S14/$C14</f>
        <v>0.217247203903437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261292</v>
      </c>
      <c r="D15" s="49" t="n">
        <f>F15+H15+J15+L15+N15+P15+R15</f>
        <v>1.05813036755813</v>
      </c>
      <c r="E15" s="47" t="n">
        <v>176148</v>
      </c>
      <c r="F15" s="49" t="n">
        <f>E15/C15</f>
        <v>0.674142338839306</v>
      </c>
      <c r="G15" s="47" t="n">
        <v>66101</v>
      </c>
      <c r="H15" s="49" t="n">
        <f>G15/C15</f>
        <v>0.252977511749307</v>
      </c>
      <c r="I15" s="47" t="n">
        <v>6445</v>
      </c>
      <c r="J15" s="49" t="n">
        <f>I15/C15</f>
        <v>0.024665891033786</v>
      </c>
      <c r="K15" s="47" t="n">
        <v>9652</v>
      </c>
      <c r="L15" s="49" t="n">
        <f>K15/C15</f>
        <v>0.0369395159438483</v>
      </c>
      <c r="M15" s="47" t="n">
        <v>283</v>
      </c>
      <c r="N15" s="49" t="n">
        <f>M15/C15</f>
        <v>0.00108307946665034</v>
      </c>
      <c r="O15" s="47" t="n">
        <v>3916</v>
      </c>
      <c r="P15" s="49" t="n">
        <f>O15/C15</f>
        <v>0.014987064280575</v>
      </c>
      <c r="Q15" s="47" t="n">
        <f>'1A-PopNHRaceAlone'!Q15</f>
        <v>13936</v>
      </c>
      <c r="R15" s="49" t="n">
        <f>Q15/C15</f>
        <v>0.0533349662446611</v>
      </c>
      <c r="S15" s="62" t="n">
        <f>C15-E15</f>
        <v>85144</v>
      </c>
      <c r="T15" s="49" t="n">
        <f>S15/$C15</f>
        <v>0.325857661160694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270492</v>
      </c>
      <c r="D16" s="49" t="n">
        <f>F16+H16+J16+L16+N16+P16+R16</f>
        <v>1.06083728908803</v>
      </c>
      <c r="E16" s="47" t="n">
        <v>191786</v>
      </c>
      <c r="F16" s="49" t="n">
        <f>E16/C16</f>
        <v>0.709026514647383</v>
      </c>
      <c r="G16" s="47" t="n">
        <v>44026</v>
      </c>
      <c r="H16" s="49" t="n">
        <f>G16/C16</f>
        <v>0.162762669505937</v>
      </c>
      <c r="I16" s="47" t="n">
        <v>4507</v>
      </c>
      <c r="J16" s="49" t="n">
        <f>I16/C16</f>
        <v>0.0166622303062567</v>
      </c>
      <c r="K16" s="47" t="n">
        <v>25640</v>
      </c>
      <c r="L16" s="49" t="n">
        <f>K16/C16</f>
        <v>0.094790234091951</v>
      </c>
      <c r="M16" s="47" t="n">
        <v>440</v>
      </c>
      <c r="N16" s="49" t="n">
        <f>M16/C16</f>
        <v>0.00162666548363722</v>
      </c>
      <c r="O16" s="47" t="n">
        <v>4350</v>
      </c>
      <c r="P16" s="49" t="n">
        <f>O16/C16</f>
        <v>0.0160818064859589</v>
      </c>
      <c r="Q16" s="47" t="n">
        <f>'1A-PopNHRaceAlone'!Q16</f>
        <v>16199</v>
      </c>
      <c r="R16" s="49" t="n">
        <f>Q16/C16</f>
        <v>0.0598871685669077</v>
      </c>
      <c r="S16" s="62" t="n">
        <f>C16-E16</f>
        <v>78706</v>
      </c>
      <c r="T16" s="49" t="n">
        <f>S16/$C16</f>
        <v>0.290973485352617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271179</v>
      </c>
      <c r="D17" s="49" t="n">
        <f>F17+H17+J17+L17+N17+P17+R17</f>
        <v>1.04610976513668</v>
      </c>
      <c r="E17" s="47" t="n">
        <v>246449</v>
      </c>
      <c r="F17" s="49" t="n">
        <f>E17/C17</f>
        <v>0.908805622854277</v>
      </c>
      <c r="G17" s="47" t="n">
        <v>9365</v>
      </c>
      <c r="H17" s="49" t="n">
        <f>G17/C17</f>
        <v>0.0345343850371895</v>
      </c>
      <c r="I17" s="47" t="n">
        <v>6603</v>
      </c>
      <c r="J17" s="49" t="n">
        <f>I17/C17</f>
        <v>0.0243492305820141</v>
      </c>
      <c r="K17" s="47" t="n">
        <v>2604</v>
      </c>
      <c r="L17" s="49" t="n">
        <f>K17/C17</f>
        <v>0.0096025134689633</v>
      </c>
      <c r="M17" s="47" t="n">
        <v>155</v>
      </c>
      <c r="N17" s="49" t="n">
        <f>M17/C17</f>
        <v>0.000571578182676387</v>
      </c>
      <c r="O17" s="47" t="n">
        <v>3665</v>
      </c>
      <c r="P17" s="49" t="n">
        <f>O17/C17</f>
        <v>0.0135150583194126</v>
      </c>
      <c r="Q17" s="47" t="n">
        <f>'1A-PopNHRaceAlone'!Q17</f>
        <v>14842</v>
      </c>
      <c r="R17" s="49" t="n">
        <f>Q17/C17</f>
        <v>0.054731376692148</v>
      </c>
      <c r="S17" s="62" t="n">
        <f>C17-E17</f>
        <v>24730</v>
      </c>
      <c r="T17" s="49" t="n">
        <f>S17/$C17</f>
        <v>0.0911943771457229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270717</v>
      </c>
      <c r="D18" s="49" t="n">
        <f>F18+H18+J18+L18+N18+P18+R18</f>
        <v>1.05462530982539</v>
      </c>
      <c r="E18" s="47" t="n">
        <v>226756</v>
      </c>
      <c r="F18" s="49" t="n">
        <f>E18/C18</f>
        <v>0.837612709951721</v>
      </c>
      <c r="G18" s="47" t="n">
        <v>21195</v>
      </c>
      <c r="H18" s="49" t="n">
        <f>G18/C18</f>
        <v>0.0782920910027815</v>
      </c>
      <c r="I18" s="47" t="n">
        <v>5068</v>
      </c>
      <c r="J18" s="49" t="n">
        <f>I18/C18</f>
        <v>0.0187206566266618</v>
      </c>
      <c r="K18" s="47" t="n">
        <v>16891</v>
      </c>
      <c r="L18" s="49" t="n">
        <f>K18/C18</f>
        <v>0.0623935696686946</v>
      </c>
      <c r="M18" s="47" t="n">
        <v>229</v>
      </c>
      <c r="N18" s="49" t="n">
        <f>M18/C18</f>
        <v>0.000845901808900069</v>
      </c>
      <c r="O18" s="47" t="n">
        <v>4087</v>
      </c>
      <c r="P18" s="49" t="n">
        <f>O18/C18</f>
        <v>0.0150969462575309</v>
      </c>
      <c r="Q18" s="47" t="n">
        <f>'1A-PopNHRaceAlone'!Q18</f>
        <v>11279</v>
      </c>
      <c r="R18" s="49" t="n">
        <f>Q18/C18</f>
        <v>0.0416634345090999</v>
      </c>
      <c r="S18" s="62" t="n">
        <f>C18-E18</f>
        <v>43961</v>
      </c>
      <c r="T18" s="49" t="n">
        <f>S18/$C18</f>
        <v>0.162387290048279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1.04901108575275</v>
      </c>
      <c r="E19" s="47" t="n">
        <v>237126</v>
      </c>
      <c r="F19" s="49" t="n">
        <f>E19/C19</f>
        <v>0.877117186430772</v>
      </c>
      <c r="G19" s="47" t="n">
        <v>15614</v>
      </c>
      <c r="H19" s="49" t="n">
        <f>G19/C19</f>
        <v>0.0577554032410199</v>
      </c>
      <c r="I19" s="47" t="n">
        <v>6545</v>
      </c>
      <c r="J19" s="49" t="n">
        <f>I19/C19</f>
        <v>0.0242096268869268</v>
      </c>
      <c r="K19" s="47" t="n">
        <v>3887</v>
      </c>
      <c r="L19" s="49" t="n">
        <f>K19/C19</f>
        <v>0.0143778181374308</v>
      </c>
      <c r="M19" s="47" t="n">
        <v>282</v>
      </c>
      <c r="N19" s="49" t="n">
        <f>M19/C19</f>
        <v>0.00104310386281335</v>
      </c>
      <c r="O19" s="47" t="n">
        <v>3988</v>
      </c>
      <c r="P19" s="49" t="n">
        <f>O19/C19</f>
        <v>0.0147514120741122</v>
      </c>
      <c r="Q19" s="47" t="n">
        <f>'1A-PopNHRaceAlone'!Q19</f>
        <v>16155</v>
      </c>
      <c r="R19" s="49" t="n">
        <f>Q19/C19</f>
        <v>0.0597565351196795</v>
      </c>
      <c r="S19" s="62" t="n">
        <f>C19-E19</f>
        <v>33221</v>
      </c>
      <c r="T19" s="49" t="n">
        <f>S19/$C19</f>
        <v>0.122882813569228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1.04912203540186</v>
      </c>
      <c r="E20" s="47" t="n">
        <v>235868</v>
      </c>
      <c r="F20" s="49" t="n">
        <f>E20/C20</f>
        <v>0.879149878303782</v>
      </c>
      <c r="G20" s="47" t="n">
        <v>17572</v>
      </c>
      <c r="H20" s="49" t="n">
        <f>G20/C20</f>
        <v>0.0654960472024779</v>
      </c>
      <c r="I20" s="47" t="n">
        <v>6152</v>
      </c>
      <c r="J20" s="49" t="n">
        <f>I20/C20</f>
        <v>0.0229303256538609</v>
      </c>
      <c r="K20" s="47" t="n">
        <v>5951</v>
      </c>
      <c r="L20" s="49" t="n">
        <f>K20/C20</f>
        <v>0.0221811391362364</v>
      </c>
      <c r="M20" s="47" t="n">
        <v>226</v>
      </c>
      <c r="N20" s="49" t="n">
        <f>M20/C20</f>
        <v>0.000842368920314137</v>
      </c>
      <c r="O20" s="47" t="n">
        <v>3661</v>
      </c>
      <c r="P20" s="49" t="n">
        <f>O20/C20</f>
        <v>0.0136456310498675</v>
      </c>
      <c r="Q20" s="47" t="n">
        <f>'1A-PopNHRaceAlone'!Q20</f>
        <v>12040</v>
      </c>
      <c r="R20" s="49" t="n">
        <f>Q20/C20</f>
        <v>0.0448766451353195</v>
      </c>
      <c r="S20" s="62" t="n">
        <f>C20-E20</f>
        <v>32423</v>
      </c>
      <c r="T20" s="49" t="n">
        <f>S20/$C20</f>
        <v>0.120850121696218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269908</v>
      </c>
      <c r="D21" s="49" t="n">
        <f>F21+H21+J21+L21+N21+P21+R21</f>
        <v>1.05920535886302</v>
      </c>
      <c r="E21" s="47" t="n">
        <v>214518</v>
      </c>
      <c r="F21" s="49" t="n">
        <f>E21/C21</f>
        <v>0.794781925693199</v>
      </c>
      <c r="G21" s="47" t="n">
        <v>36438</v>
      </c>
      <c r="H21" s="49" t="n">
        <f>G21/C21</f>
        <v>0.135001556085777</v>
      </c>
      <c r="I21" s="47" t="n">
        <v>5772</v>
      </c>
      <c r="J21" s="49" t="n">
        <f>I21/C21</f>
        <v>0.0213850645405101</v>
      </c>
      <c r="K21" s="47" t="n">
        <v>9340</v>
      </c>
      <c r="L21" s="49" t="n">
        <f>K21/C21</f>
        <v>0.0346043837159328</v>
      </c>
      <c r="M21" s="47" t="n">
        <v>279</v>
      </c>
      <c r="N21" s="49" t="n">
        <f>M21/C21</f>
        <v>0.00103368555211405</v>
      </c>
      <c r="O21" s="47" t="n">
        <v>4136</v>
      </c>
      <c r="P21" s="49" t="n">
        <f>O21/C21</f>
        <v>0.0153237399410169</v>
      </c>
      <c r="Q21" s="47" t="n">
        <f>'1A-PopNHRaceAlone'!Q21</f>
        <v>15405</v>
      </c>
      <c r="R21" s="49" t="n">
        <f>Q21/C21</f>
        <v>0.0570750033344695</v>
      </c>
      <c r="S21" s="62" t="n">
        <f>C21-E21</f>
        <v>55390</v>
      </c>
      <c r="T21" s="49" t="n">
        <f>S21/$C21</f>
        <v>0.205218074306801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263766</v>
      </c>
      <c r="D22" s="49" t="n">
        <f>F22+H22+J22+L22+N22+P22+R22</f>
        <v>1.04628344820788</v>
      </c>
      <c r="E22" s="47" t="n">
        <v>209474</v>
      </c>
      <c r="F22" s="49" t="n">
        <f>E22/C22</f>
        <v>0.794166041112198</v>
      </c>
      <c r="G22" s="47" t="n">
        <v>27379</v>
      </c>
      <c r="H22" s="49" t="n">
        <f>G22/C22</f>
        <v>0.103800338178537</v>
      </c>
      <c r="I22" s="47" t="n">
        <v>5922</v>
      </c>
      <c r="J22" s="49" t="n">
        <f>I22/C22</f>
        <v>0.0224517185687314</v>
      </c>
      <c r="K22" s="47" t="n">
        <v>6790</v>
      </c>
      <c r="L22" s="49" t="n">
        <f>K22/C22</f>
        <v>0.0257425141981908</v>
      </c>
      <c r="M22" s="47" t="n">
        <v>271</v>
      </c>
      <c r="N22" s="49" t="n">
        <f>M22/C22</f>
        <v>0.00102742582440497</v>
      </c>
      <c r="O22" s="47" t="n">
        <v>3749</v>
      </c>
      <c r="P22" s="49" t="n">
        <f>O22/C22</f>
        <v>0.0142133557774694</v>
      </c>
      <c r="Q22" s="47" t="n">
        <f>'1A-PopNHRaceAlone'!Q22</f>
        <v>22389</v>
      </c>
      <c r="R22" s="49" t="n">
        <f>Q22/C22</f>
        <v>0.0848820545483497</v>
      </c>
      <c r="S22" s="62" t="n">
        <f>C22-E22</f>
        <v>54292</v>
      </c>
      <c r="T22" s="49" t="n">
        <f>S22/$C22</f>
        <v>0.205833958887802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1.05853562220678</v>
      </c>
      <c r="E23" s="47" t="n">
        <v>198478</v>
      </c>
      <c r="F23" s="49" t="n">
        <f>E23/C23</f>
        <v>0.753634744704037</v>
      </c>
      <c r="G23" s="47" t="n">
        <v>38548</v>
      </c>
      <c r="H23" s="49" t="n">
        <f>G23/C23</f>
        <v>0.146369432072327</v>
      </c>
      <c r="I23" s="47" t="n">
        <v>5753</v>
      </c>
      <c r="J23" s="49" t="n">
        <f>I23/C23</f>
        <v>0.0218445403837318</v>
      </c>
      <c r="K23" s="47" t="n">
        <v>9056</v>
      </c>
      <c r="L23" s="49" t="n">
        <f>K23/C23</f>
        <v>0.0343862606840041</v>
      </c>
      <c r="M23" s="47" t="n">
        <v>310</v>
      </c>
      <c r="N23" s="49" t="n">
        <f>M23/C23</f>
        <v>0.00117709152076427</v>
      </c>
      <c r="O23" s="47" t="n">
        <v>3663</v>
      </c>
      <c r="P23" s="49" t="n">
        <f>O23/C23</f>
        <v>0.0139086652921275</v>
      </c>
      <c r="Q23" s="47" t="n">
        <f>'1A-PopNHRaceAlone'!Q23</f>
        <v>22969</v>
      </c>
      <c r="R23" s="49" t="n">
        <f>Q23/C23</f>
        <v>0.0872148875497891</v>
      </c>
      <c r="S23" s="62" t="n">
        <f>C23-E23</f>
        <v>64883</v>
      </c>
      <c r="T23" s="49" t="n">
        <f>S23/$C23</f>
        <v>0.246365255295963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1.04190613762793</v>
      </c>
      <c r="E24" s="47" t="n">
        <v>247204</v>
      </c>
      <c r="F24" s="49" t="n">
        <f>E24/C24</f>
        <v>0.949703414574177</v>
      </c>
      <c r="G24" s="47" t="n">
        <v>3233</v>
      </c>
      <c r="H24" s="49" t="n">
        <f>G24/C24</f>
        <v>0.0124204751513661</v>
      </c>
      <c r="I24" s="47" t="n">
        <v>5575</v>
      </c>
      <c r="J24" s="49" t="n">
        <f>I24/C24</f>
        <v>0.0214179242093617</v>
      </c>
      <c r="K24" s="47" t="n">
        <v>3732</v>
      </c>
      <c r="L24" s="49" t="n">
        <f>K24/C24</f>
        <v>0.0143375234348588</v>
      </c>
      <c r="M24" s="47" t="n">
        <v>305</v>
      </c>
      <c r="N24" s="49" t="n">
        <f>M24/C24</f>
        <v>0.00117174293880813</v>
      </c>
      <c r="O24" s="47" t="n">
        <v>3596</v>
      </c>
      <c r="P24" s="49" t="n">
        <f>O24/C24</f>
        <v>0.0138150413375542</v>
      </c>
      <c r="Q24" s="47" t="n">
        <f>'1A-PopNHRaceAlone'!Q24</f>
        <v>7559</v>
      </c>
      <c r="R24" s="49" t="n">
        <f>Q24/C24</f>
        <v>0.0290400159818053</v>
      </c>
      <c r="S24" s="62" t="n">
        <f>C24-E24</f>
        <v>13092</v>
      </c>
      <c r="T24" s="49" t="n">
        <f>S24/$C24</f>
        <v>0.0502965854258229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261468</v>
      </c>
      <c r="D25" s="49" t="n">
        <f>F25+H25+J25+L25+N25+P25+R25</f>
        <v>1.04596738415408</v>
      </c>
      <c r="E25" s="47" t="n">
        <v>232660</v>
      </c>
      <c r="F25" s="49" t="n">
        <f>E25/C25</f>
        <v>0.889822081478422</v>
      </c>
      <c r="G25" s="47" t="n">
        <v>9883</v>
      </c>
      <c r="H25" s="49" t="n">
        <f>G25/C25</f>
        <v>0.0377981244358774</v>
      </c>
      <c r="I25" s="47" t="n">
        <v>4893</v>
      </c>
      <c r="J25" s="49" t="n">
        <f>I25/C25</f>
        <v>0.0187135710679701</v>
      </c>
      <c r="K25" s="47" t="n">
        <v>8852</v>
      </c>
      <c r="L25" s="49" t="n">
        <f>K25/C25</f>
        <v>0.0338550032891214</v>
      </c>
      <c r="M25" s="47" t="n">
        <v>162</v>
      </c>
      <c r="N25" s="49" t="n">
        <f>M25/C25</f>
        <v>0.000619578686493185</v>
      </c>
      <c r="O25" s="47" t="n">
        <v>4159</v>
      </c>
      <c r="P25" s="49" t="n">
        <f>O25/C25</f>
        <v>0.0159063441797849</v>
      </c>
      <c r="Q25" s="47" t="n">
        <f>'1A-PopNHRaceAlone'!Q25</f>
        <v>12878</v>
      </c>
      <c r="R25" s="49" t="n">
        <f>Q25/C25</f>
        <v>0.049252681016415</v>
      </c>
      <c r="S25" s="62" t="n">
        <f>C25-E25</f>
        <v>28808</v>
      </c>
      <c r="T25" s="49" t="n">
        <f>S25/$C25</f>
        <v>0.110177918521578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266640</v>
      </c>
      <c r="D26" s="49" t="n">
        <f>F26+H26+J26+L26+N26+P26+R26</f>
        <v>1.04052655265527</v>
      </c>
      <c r="E26" s="47" t="n">
        <v>240738</v>
      </c>
      <c r="F26" s="49" t="n">
        <f>E26/C26</f>
        <v>0.902857785778578</v>
      </c>
      <c r="G26" s="47" t="n">
        <v>6381</v>
      </c>
      <c r="H26" s="49" t="n">
        <f>G26/C26</f>
        <v>0.0239311431143114</v>
      </c>
      <c r="I26" s="47" t="n">
        <v>4196</v>
      </c>
      <c r="J26" s="49" t="n">
        <f>I26/C26</f>
        <v>0.0157365736573657</v>
      </c>
      <c r="K26" s="47" t="n">
        <v>11300</v>
      </c>
      <c r="L26" s="49" t="n">
        <f>K26/C26</f>
        <v>0.0423792379237924</v>
      </c>
      <c r="M26" s="47" t="n">
        <v>153</v>
      </c>
      <c r="N26" s="49" t="n">
        <f>M26/C26</f>
        <v>0.000573807380738074</v>
      </c>
      <c r="O26" s="47" t="n">
        <v>3854</v>
      </c>
      <c r="P26" s="49" t="n">
        <f>O26/C26</f>
        <v>0.0144539453945395</v>
      </c>
      <c r="Q26" s="47" t="n">
        <f>'1A-PopNHRaceAlone'!Q26</f>
        <v>10824</v>
      </c>
      <c r="R26" s="49" t="n">
        <f>Q26/C26</f>
        <v>0.0405940594059406</v>
      </c>
      <c r="S26" s="62" t="n">
        <f>C26-E26</f>
        <v>25902</v>
      </c>
      <c r="T26" s="49" t="n">
        <f>S26/$C26</f>
        <v>0.0971422142214221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268139</v>
      </c>
      <c r="D27" s="49" t="n">
        <f>F27+H27+J27+L27+N27+P27+R27</f>
        <v>1.04064309928806</v>
      </c>
      <c r="E27" s="47" t="n">
        <v>249532</v>
      </c>
      <c r="F27" s="49" t="n">
        <f>E27/C27</f>
        <v>0.93060688672666</v>
      </c>
      <c r="G27" s="47" t="n">
        <v>8584</v>
      </c>
      <c r="H27" s="49" t="n">
        <f>G27/C27</f>
        <v>0.03201324686077</v>
      </c>
      <c r="I27" s="47" t="n">
        <v>5378</v>
      </c>
      <c r="J27" s="49" t="n">
        <f>I27/C27</f>
        <v>0.0200567616049885</v>
      </c>
      <c r="K27" s="47" t="n">
        <v>2167</v>
      </c>
      <c r="L27" s="49" t="n">
        <f>K27/C27</f>
        <v>0.00808162930420416</v>
      </c>
      <c r="M27" s="47" t="n">
        <v>193</v>
      </c>
      <c r="N27" s="49" t="n">
        <f>M27/C27</f>
        <v>0.000719775937107247</v>
      </c>
      <c r="O27" s="47" t="n">
        <v>3446</v>
      </c>
      <c r="P27" s="49" t="n">
        <f>O27/C27</f>
        <v>0.0128515434159149</v>
      </c>
      <c r="Q27" s="47" t="n">
        <f>'1A-PopNHRaceAlone'!Q27</f>
        <v>9737</v>
      </c>
      <c r="R27" s="49" t="n">
        <f>Q27/C27</f>
        <v>0.0363132554384107</v>
      </c>
      <c r="S27" s="62" t="n">
        <f>C27-E27</f>
        <v>18607</v>
      </c>
      <c r="T27" s="49" t="n">
        <f>S27/$C27</f>
        <v>0.0693931132733396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1.04459553776183</v>
      </c>
      <c r="E28" s="47" t="n">
        <v>237577</v>
      </c>
      <c r="F28" s="49" t="n">
        <f>E28/C28</f>
        <v>0.911073529524555</v>
      </c>
      <c r="G28" s="47" t="n">
        <v>10752</v>
      </c>
      <c r="H28" s="49" t="n">
        <f>G28/C28</f>
        <v>0.0412323692505925</v>
      </c>
      <c r="I28" s="47" t="n">
        <v>6234</v>
      </c>
      <c r="J28" s="49" t="n">
        <f>I28/C28</f>
        <v>0.0239064908768781</v>
      </c>
      <c r="K28" s="47" t="n">
        <v>2038</v>
      </c>
      <c r="L28" s="49" t="n">
        <f>K28/C28</f>
        <v>0.00781543606144973</v>
      </c>
      <c r="M28" s="47" t="n">
        <v>183</v>
      </c>
      <c r="N28" s="49" t="n">
        <f>M28/C28</f>
        <v>0.000701778606106624</v>
      </c>
      <c r="O28" s="47" t="n">
        <v>3704</v>
      </c>
      <c r="P28" s="49" t="n">
        <f>O28/C28</f>
        <v>0.0142043057760598</v>
      </c>
      <c r="Q28" s="47" t="n">
        <f>'1A-PopNHRaceAlone'!Q28</f>
        <v>11907</v>
      </c>
      <c r="R28" s="49" t="n">
        <f>Q28/C28</f>
        <v>0.0456616276661835</v>
      </c>
      <c r="S28" s="62" t="n">
        <f>C28-E28</f>
        <v>23189</v>
      </c>
      <c r="T28" s="49" t="n">
        <f>S28/$C28</f>
        <v>0.0889264704754454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1.05471049765851</v>
      </c>
      <c r="E29" s="47" t="n">
        <v>167970</v>
      </c>
      <c r="F29" s="49" t="n">
        <f>E29/C29</f>
        <v>0.646344232079022</v>
      </c>
      <c r="G29" s="47" t="n">
        <v>81187</v>
      </c>
      <c r="H29" s="49" t="n">
        <f>G29/C29</f>
        <v>0.312405484132878</v>
      </c>
      <c r="I29" s="47" t="n">
        <v>5904</v>
      </c>
      <c r="J29" s="49" t="n">
        <f>I29/C29</f>
        <v>0.0227184398773266</v>
      </c>
      <c r="K29" s="47" t="n">
        <v>4554</v>
      </c>
      <c r="L29" s="49" t="n">
        <f>K29/C29</f>
        <v>0.0175236746614745</v>
      </c>
      <c r="M29" s="47" t="n">
        <v>246</v>
      </c>
      <c r="N29" s="49" t="n">
        <f>M29/C29</f>
        <v>0.000946601661555274</v>
      </c>
      <c r="O29" s="47" t="n">
        <v>3271</v>
      </c>
      <c r="P29" s="49" t="n">
        <f>O29/C29</f>
        <v>0.012586723719298</v>
      </c>
      <c r="Q29" s="47" t="n">
        <f>'1A-PopNHRaceAlone'!Q29</f>
        <v>10963</v>
      </c>
      <c r="R29" s="49" t="n">
        <f>Q29/C29</f>
        <v>0.0421853415269531</v>
      </c>
      <c r="S29" s="62" t="n">
        <f>C29-E29</f>
        <v>91907</v>
      </c>
      <c r="T29" s="49" t="n">
        <f>S29/$C29</f>
        <v>0.353655767920978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1.04523494146562</v>
      </c>
      <c r="E30" s="47" t="n">
        <v>219711</v>
      </c>
      <c r="F30" s="49" t="n">
        <f>E30/C30</f>
        <v>0.841114947897126</v>
      </c>
      <c r="G30" s="47" t="n">
        <v>15739</v>
      </c>
      <c r="H30" s="49" t="n">
        <f>G30/C30</f>
        <v>0.0602532789207317</v>
      </c>
      <c r="I30" s="47" t="n">
        <v>4552</v>
      </c>
      <c r="J30" s="49" t="n">
        <f>I30/C30</f>
        <v>0.0174263247758543</v>
      </c>
      <c r="K30" s="47" t="n">
        <v>15809</v>
      </c>
      <c r="L30" s="49" t="n">
        <f>K30/C30</f>
        <v>0.0605212584317839</v>
      </c>
      <c r="M30" s="47" t="n">
        <v>291</v>
      </c>
      <c r="N30" s="49" t="n">
        <f>M30/C30</f>
        <v>0.00111402911023146</v>
      </c>
      <c r="O30" s="47" t="n">
        <v>3484</v>
      </c>
      <c r="P30" s="49" t="n">
        <f>O30/C30</f>
        <v>0.013337723092943</v>
      </c>
      <c r="Q30" s="47" t="n">
        <f>'1A-PopNHRaceAlone'!Q30</f>
        <v>13444</v>
      </c>
      <c r="R30" s="49" t="n">
        <f>Q30/C30</f>
        <v>0.0514673792369475</v>
      </c>
      <c r="S30" s="62" t="n">
        <f>C30-E30</f>
        <v>41503</v>
      </c>
      <c r="T30" s="49" t="n">
        <f>S30/$C30</f>
        <v>0.158885052102874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1.04673212525589</v>
      </c>
      <c r="E31" s="47" t="n">
        <v>156413</v>
      </c>
      <c r="F31" s="49" t="n">
        <f>E31/C31</f>
        <v>0.592967624535598</v>
      </c>
      <c r="G31" s="47" t="n">
        <v>49387</v>
      </c>
      <c r="H31" s="49" t="n">
        <f>G31/C31</f>
        <v>0.18722799302449</v>
      </c>
      <c r="I31" s="47" t="n">
        <v>3732</v>
      </c>
      <c r="J31" s="49" t="n">
        <f>I31/C31</f>
        <v>0.0141481537645007</v>
      </c>
      <c r="K31" s="47" t="n">
        <v>14305</v>
      </c>
      <c r="L31" s="49" t="n">
        <f>K31/C31</f>
        <v>0.0542307983925999</v>
      </c>
      <c r="M31" s="47" t="n">
        <v>263</v>
      </c>
      <c r="N31" s="49" t="n">
        <f>M31/C31</f>
        <v>0.000997042990370764</v>
      </c>
      <c r="O31" s="47" t="n">
        <v>3087</v>
      </c>
      <c r="P31" s="49" t="n">
        <f>O31/C31</f>
        <v>0.0117029342634013</v>
      </c>
      <c r="Q31" s="47" t="n">
        <f>'1A-PopNHRaceAlone'!Q31</f>
        <v>48920</v>
      </c>
      <c r="R31" s="49" t="n">
        <f>Q31/C31</f>
        <v>0.185457578284934</v>
      </c>
      <c r="S31" s="62" t="n">
        <f>C31-E31</f>
        <v>107367</v>
      </c>
      <c r="T31" s="49" t="n">
        <f>S31/$C31</f>
        <v>0.407032375464402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1.04623706265601</v>
      </c>
      <c r="E32" s="47" t="n">
        <v>227447</v>
      </c>
      <c r="F32" s="49" t="n">
        <f>E32/C32</f>
        <v>0.838634863630162</v>
      </c>
      <c r="G32" s="47" t="n">
        <v>19180</v>
      </c>
      <c r="H32" s="49" t="n">
        <f>G32/C32</f>
        <v>0.0707198454339979</v>
      </c>
      <c r="I32" s="47" t="n">
        <v>4599</v>
      </c>
      <c r="J32" s="49" t="n">
        <f>I32/C32</f>
        <v>0.0169572768066192</v>
      </c>
      <c r="K32" s="47" t="n">
        <v>8602</v>
      </c>
      <c r="L32" s="49" t="n">
        <f>K32/C32</f>
        <v>0.0317170026289494</v>
      </c>
      <c r="M32" s="47" t="n">
        <v>315</v>
      </c>
      <c r="N32" s="49" t="n">
        <f>M32/C32</f>
        <v>0.00116145731552186</v>
      </c>
      <c r="O32" s="47" t="n">
        <v>3451</v>
      </c>
      <c r="P32" s="49" t="n">
        <f>O32/C32</f>
        <v>0.0127244101456062</v>
      </c>
      <c r="Q32" s="47" t="n">
        <f>'1A-PopNHRaceAlone'!Q32</f>
        <v>20157</v>
      </c>
      <c r="R32" s="49" t="n">
        <f>Q32/C32</f>
        <v>0.0743222066951562</v>
      </c>
      <c r="S32" s="62" t="n">
        <f>C32-E32</f>
        <v>43764</v>
      </c>
      <c r="T32" s="49" t="n">
        <f>S32/$C32</f>
        <v>0.161365136369838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1.03734697040136</v>
      </c>
      <c r="E33" s="47" t="n">
        <v>222119</v>
      </c>
      <c r="F33" s="49" t="n">
        <f>E33/C33</f>
        <v>0.839537670132629</v>
      </c>
      <c r="G33" s="47" t="n">
        <v>6540</v>
      </c>
      <c r="H33" s="49" t="n">
        <f>G33/C33</f>
        <v>0.0247190756426393</v>
      </c>
      <c r="I33" s="47" t="n">
        <v>3675</v>
      </c>
      <c r="J33" s="49" t="n">
        <f>I33/C33</f>
        <v>0.0138903062670794</v>
      </c>
      <c r="K33" s="47" t="n">
        <v>9733</v>
      </c>
      <c r="L33" s="49" t="n">
        <f>K33/C33</f>
        <v>0.0367875784755058</v>
      </c>
      <c r="M33" s="47" t="n">
        <v>323</v>
      </c>
      <c r="N33" s="49" t="n">
        <f>M33/C33</f>
        <v>0.0012208350814331</v>
      </c>
      <c r="O33" s="47" t="n">
        <v>3032</v>
      </c>
      <c r="P33" s="49" t="n">
        <f>O33/C33</f>
        <v>0.0114599751297374</v>
      </c>
      <c r="Q33" s="47" t="n">
        <f>'1A-PopNHRaceAlone'!Q33</f>
        <v>29032</v>
      </c>
      <c r="R33" s="49" t="n">
        <f>Q33/C33</f>
        <v>0.10973152967234</v>
      </c>
      <c r="S33" s="62" t="n">
        <f>C33-E33</f>
        <v>42454</v>
      </c>
      <c r="T33" s="49" t="n">
        <f>S33/$C33</f>
        <v>0.160462329867371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1.04942991921468</v>
      </c>
      <c r="E34" s="47" t="n">
        <v>216284</v>
      </c>
      <c r="F34" s="49" t="n">
        <f>E34/C34</f>
        <v>0.826126315387407</v>
      </c>
      <c r="G34" s="47" t="n">
        <v>28178</v>
      </c>
      <c r="H34" s="49" t="n">
        <f>G34/C34</f>
        <v>0.107629724413208</v>
      </c>
      <c r="I34" s="47" t="n">
        <v>7358</v>
      </c>
      <c r="J34" s="49" t="n">
        <f>I34/C34</f>
        <v>0.0281048872252249</v>
      </c>
      <c r="K34" s="47" t="n">
        <v>2542</v>
      </c>
      <c r="L34" s="49" t="n">
        <f>K34/C34</f>
        <v>0.00970951662496897</v>
      </c>
      <c r="M34" s="47" t="n">
        <v>255</v>
      </c>
      <c r="N34" s="49" t="n">
        <f>M34/C34</f>
        <v>0.000974007371898932</v>
      </c>
      <c r="O34" s="47" t="n">
        <v>3877</v>
      </c>
      <c r="P34" s="49" t="n">
        <f>O34/C34</f>
        <v>0.0148087316896163</v>
      </c>
      <c r="Q34" s="47" t="n">
        <f>'1A-PopNHRaceAlone'!Q34</f>
        <v>16252</v>
      </c>
      <c r="R34" s="49" t="n">
        <f>Q34/C34</f>
        <v>0.0620767365023586</v>
      </c>
      <c r="S34" s="62" t="n">
        <f>C34-E34</f>
        <v>45521</v>
      </c>
      <c r="T34" s="49" t="n">
        <f>S34/$C34</f>
        <v>0.173873684612593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1.03865688276522</v>
      </c>
      <c r="E35" s="47" t="n">
        <v>244034</v>
      </c>
      <c r="F35" s="49" t="n">
        <f>E35/C35</f>
        <v>0.91269289171136</v>
      </c>
      <c r="G35" s="47" t="n">
        <v>8660</v>
      </c>
      <c r="H35" s="49" t="n">
        <f>G35/C35</f>
        <v>0.0323886034004294</v>
      </c>
      <c r="I35" s="47" t="n">
        <v>5237</v>
      </c>
      <c r="J35" s="49" t="n">
        <f>I35/C35</f>
        <v>0.0195865030032389</v>
      </c>
      <c r="K35" s="47" t="n">
        <v>2268</v>
      </c>
      <c r="L35" s="49" t="n">
        <f>K35/C35</f>
        <v>0.00848237326930413</v>
      </c>
      <c r="M35" s="47" t="n">
        <v>258</v>
      </c>
      <c r="N35" s="49" t="n">
        <f>M35/C35</f>
        <v>0.000964926059735655</v>
      </c>
      <c r="O35" s="47" t="n">
        <v>3560</v>
      </c>
      <c r="P35" s="49" t="n">
        <f>O35/C35</f>
        <v>0.0133144836149571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23344</v>
      </c>
      <c r="T35" s="49" t="n">
        <f>S35/$C35</f>
        <v>0.0873071082886401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1.04057192193757</v>
      </c>
      <c r="E36" s="47" t="n">
        <v>247167</v>
      </c>
      <c r="F36" s="49" t="n">
        <f>E36/C36</f>
        <v>0.919834913735356</v>
      </c>
      <c r="G36" s="47" t="n">
        <v>8059</v>
      </c>
      <c r="H36" s="49" t="n">
        <f>G36/C36</f>
        <v>0.0299916638135076</v>
      </c>
      <c r="I36" s="47" t="n">
        <v>8151</v>
      </c>
      <c r="J36" s="49" t="n">
        <f>I36/C36</f>
        <v>0.0303340429015883</v>
      </c>
      <c r="K36" s="47" t="n">
        <v>2809</v>
      </c>
      <c r="L36" s="49" t="n">
        <f>K36/C36</f>
        <v>0.0104537267219435</v>
      </c>
      <c r="M36" s="47" t="n">
        <v>189</v>
      </c>
      <c r="N36" s="49" t="n">
        <f>M36/C36</f>
        <v>0.000703365735296307</v>
      </c>
      <c r="O36" s="47" t="n">
        <v>3403</v>
      </c>
      <c r="P36" s="49" t="n">
        <f>O36/C36</f>
        <v>0.0126643047471605</v>
      </c>
      <c r="Q36" s="47" t="n">
        <f>'1A-PopNHRaceAlone'!Q36</f>
        <v>9832</v>
      </c>
      <c r="R36" s="49" t="n">
        <f>Q36/C36</f>
        <v>0.0365899042827158</v>
      </c>
      <c r="S36" s="62" t="n">
        <f>C36-E36</f>
        <v>21541</v>
      </c>
      <c r="T36" s="49" t="n">
        <f>S36/$C36</f>
        <v>0.0801650862646442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1.04458400834424</v>
      </c>
      <c r="E37" s="47" t="n">
        <v>210112</v>
      </c>
      <c r="F37" s="49" t="n">
        <f>E37/C37</f>
        <v>0.777139137317562</v>
      </c>
      <c r="G37" s="47" t="n">
        <v>37357</v>
      </c>
      <c r="H37" s="49" t="n">
        <f>G37/C37</f>
        <v>0.138171959491948</v>
      </c>
      <c r="I37" s="47" t="n">
        <v>4863</v>
      </c>
      <c r="J37" s="49" t="n">
        <f>I37/C37</f>
        <v>0.0179867291005526</v>
      </c>
      <c r="K37" s="47" t="n">
        <v>5390</v>
      </c>
      <c r="L37" s="49" t="n">
        <f>K37/C37</f>
        <v>0.0199359386905158</v>
      </c>
      <c r="M37" s="47" t="n">
        <v>287</v>
      </c>
      <c r="N37" s="49" t="n">
        <f>M37/C37</f>
        <v>0.0010615240081963</v>
      </c>
      <c r="O37" s="47" t="n">
        <v>3577</v>
      </c>
      <c r="P37" s="49" t="n">
        <f>O37/C37</f>
        <v>0.0132302138582514</v>
      </c>
      <c r="Q37" s="47" t="n">
        <f>'1A-PopNHRaceAlone'!Q37</f>
        <v>20834</v>
      </c>
      <c r="R37" s="49" t="n">
        <f>Q37/C37</f>
        <v>0.0770585058772183</v>
      </c>
      <c r="S37" s="62" t="n">
        <f>C37-E37</f>
        <v>60254</v>
      </c>
      <c r="T37" s="49" t="n">
        <f>S37/$C37</f>
        <v>0.222860862682438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1.03972479167129</v>
      </c>
      <c r="E38" s="47" t="n">
        <v>260654</v>
      </c>
      <c r="F38" s="49" t="n">
        <f>E38/C38</f>
        <v>0.963650614079841</v>
      </c>
      <c r="G38" s="47" t="n">
        <v>2470</v>
      </c>
      <c r="H38" s="49" t="n">
        <f>G38/C38</f>
        <v>0.00913171106822534</v>
      </c>
      <c r="I38" s="47" t="n">
        <v>6797</v>
      </c>
      <c r="J38" s="49" t="n">
        <f>I38/C38</f>
        <v>0.0251288421581893</v>
      </c>
      <c r="K38" s="47" t="n">
        <v>1890</v>
      </c>
      <c r="L38" s="49" t="n">
        <f>K38/C38</f>
        <v>0.00698742263924935</v>
      </c>
      <c r="M38" s="47" t="n">
        <v>260</v>
      </c>
      <c r="N38" s="49" t="n">
        <f>M38/C38</f>
        <v>0.00096123274402372</v>
      </c>
      <c r="O38" s="47" t="n">
        <v>3667</v>
      </c>
      <c r="P38" s="49" t="n">
        <f>O38/C38</f>
        <v>0.0135570787397499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9832</v>
      </c>
      <c r="T38" s="49" t="n">
        <f>S38/$C38</f>
        <v>0.0363493859201585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1.05069027576641</v>
      </c>
      <c r="E39" s="47" t="n">
        <v>241604</v>
      </c>
      <c r="F39" s="49" t="n">
        <f>E39/C39</f>
        <v>0.923185088667861</v>
      </c>
      <c r="G39" s="47" t="n">
        <v>3424</v>
      </c>
      <c r="H39" s="49" t="n">
        <f>G39/C39</f>
        <v>0.0130833336517556</v>
      </c>
      <c r="I39" s="47" t="n">
        <v>16879</v>
      </c>
      <c r="J39" s="49" t="n">
        <f>I39/C39</f>
        <v>0.0644957910946211</v>
      </c>
      <c r="K39" s="47" t="n">
        <v>2673</v>
      </c>
      <c r="L39" s="49" t="n">
        <f>K39/C39</f>
        <v>0.0102137122812917</v>
      </c>
      <c r="M39" s="47" t="n">
        <v>365</v>
      </c>
      <c r="N39" s="49" t="n">
        <f>M39/C39</f>
        <v>0.00139468948098446</v>
      </c>
      <c r="O39" s="47" t="n">
        <v>3606</v>
      </c>
      <c r="P39" s="49" t="n">
        <f>O39/C39</f>
        <v>0.0137787678587122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20103</v>
      </c>
      <c r="T39" s="49" t="n">
        <f>S39/$C39</f>
        <v>0.0768149113321386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1.04710144927536</v>
      </c>
      <c r="E40" s="47" t="n">
        <v>246823</v>
      </c>
      <c r="F40" s="49" t="n">
        <f>E40/C40</f>
        <v>0.925762144807513</v>
      </c>
      <c r="G40" s="47" t="n">
        <v>5819</v>
      </c>
      <c r="H40" s="49" t="n">
        <f>G40/C40</f>
        <v>0.0218253968253968</v>
      </c>
      <c r="I40" s="47" t="n">
        <v>15620</v>
      </c>
      <c r="J40" s="49" t="n">
        <f>I40/C40</f>
        <v>0.0585861313649593</v>
      </c>
      <c r="K40" s="47" t="n">
        <v>2940</v>
      </c>
      <c r="L40" s="49" t="n">
        <f>K40/C40</f>
        <v>0.0110270951480781</v>
      </c>
      <c r="M40" s="47" t="n">
        <v>273</v>
      </c>
      <c r="N40" s="49" t="n">
        <f>M40/C40</f>
        <v>0.0010239445494644</v>
      </c>
      <c r="O40" s="47" t="n">
        <v>3061</v>
      </c>
      <c r="P40" s="49" t="n">
        <f>O40/C40</f>
        <v>0.0114809313769616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19793</v>
      </c>
      <c r="T40" s="49" t="n">
        <f>S40/$C40</f>
        <v>0.0742378551924866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265765</v>
      </c>
      <c r="D3" s="49" t="n">
        <f>F3+H3+J3+L3+N3+P3</f>
        <v>0.96900645306944</v>
      </c>
      <c r="E3" s="47" t="n">
        <f>'1-PopRaceAlone'!E3</f>
        <v>99710</v>
      </c>
      <c r="F3" s="49" t="n">
        <f>E3/C3</f>
        <v>0.375181081030233</v>
      </c>
      <c r="G3" s="47" t="n">
        <v>137866</v>
      </c>
      <c r="H3" s="49" t="n">
        <f>G3/C3</f>
        <v>0.518751528606099</v>
      </c>
      <c r="I3" s="47" t="n">
        <v>1473</v>
      </c>
      <c r="J3" s="49" t="n">
        <f>I3/C3</f>
        <v>0.0055424905461592</v>
      </c>
      <c r="K3" s="47" t="n">
        <v>15820</v>
      </c>
      <c r="L3" s="49" t="n">
        <f>K3/C3</f>
        <v>0.0595262732112957</v>
      </c>
      <c r="M3" s="47" t="n">
        <v>123</v>
      </c>
      <c r="N3" s="49" t="n">
        <f>M3/C3</f>
        <v>0.000462814892856471</v>
      </c>
      <c r="O3" s="47" t="n">
        <v>2536</v>
      </c>
      <c r="P3" s="49" t="n">
        <f>O3/C3</f>
        <v>0.00954226478279683</v>
      </c>
      <c r="Q3" s="62" t="n">
        <f>C3-E3</f>
        <v>166055</v>
      </c>
      <c r="R3" s="49" t="n">
        <f>Q3/$C3</f>
        <v>0.624818918969766</v>
      </c>
    </row>
    <row r="4" ht="12.75">
      <c r="A4" s="9" t="n">
        <v>2</v>
      </c>
      <c r="B4" s="25"/>
      <c r="C4" s="47" t="n">
        <f>Overview!B4</f>
        <v>260327</v>
      </c>
      <c r="D4" s="49" t="n">
        <f>F4+H4+J4+L4+N4+P4</f>
        <v>0.946133132560203</v>
      </c>
      <c r="E4" s="47" t="n">
        <f>'1-PopRaceAlone'!E4</f>
        <v>206036</v>
      </c>
      <c r="F4" s="49" t="n">
        <f>E4/C4</f>
        <v>0.79145075232304</v>
      </c>
      <c r="G4" s="47" t="n">
        <v>32314</v>
      </c>
      <c r="H4" s="49" t="n">
        <f>G4/C4</f>
        <v>0.124128499925094</v>
      </c>
      <c r="I4" s="47" t="n">
        <v>1117</v>
      </c>
      <c r="J4" s="49" t="n">
        <f>I4/C4</f>
        <v>0.00429075739358576</v>
      </c>
      <c r="K4" s="47" t="n">
        <v>3981</v>
      </c>
      <c r="L4" s="49" t="n">
        <f>K4/C4</f>
        <v>0.0152923054466114</v>
      </c>
      <c r="M4" s="47" t="n">
        <v>119</v>
      </c>
      <c r="N4" s="49" t="n">
        <f>M4/C4</f>
        <v>0.00045711739466133</v>
      </c>
      <c r="O4" s="47" t="n">
        <v>2737</v>
      </c>
      <c r="P4" s="49" t="n">
        <f>O4/C4</f>
        <v>0.0105137000772106</v>
      </c>
      <c r="Q4" s="62" t="n">
        <f>C4-E4</f>
        <v>54291</v>
      </c>
      <c r="R4" s="49" t="n">
        <f>Q4/$C4</f>
        <v>0.20854924767696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262867</v>
      </c>
      <c r="D5" s="49" t="n">
        <f>F5+H5+J5+L5+N5+P5</f>
        <v>0.946208538918921</v>
      </c>
      <c r="E5" s="47" t="n">
        <f>'1-PopRaceAlone'!E5</f>
        <v>178128</v>
      </c>
      <c r="F5" s="49" t="n">
        <f>E5/C5</f>
        <v>0.677635458235534</v>
      </c>
      <c r="G5" s="47" t="n">
        <v>44555</v>
      </c>
      <c r="H5" s="49" t="n">
        <f>G5/C5</f>
        <v>0.169496361277756</v>
      </c>
      <c r="I5" s="47" t="n">
        <v>1263</v>
      </c>
      <c r="J5" s="49" t="n">
        <f>I5/C5</f>
        <v>0.00480471112768054</v>
      </c>
      <c r="K5" s="47" t="n">
        <v>21475</v>
      </c>
      <c r="L5" s="49" t="n">
        <f>K5/C5</f>
        <v>0.0816953059912427</v>
      </c>
      <c r="M5" s="47" t="n">
        <v>131</v>
      </c>
      <c r="N5" s="49" t="n">
        <f>M5/C5</f>
        <v>0.000498350877059502</v>
      </c>
      <c r="O5" s="47" t="n">
        <v>3175</v>
      </c>
      <c r="P5" s="49" t="n">
        <f>O5/C5</f>
        <v>0.0120783514096482</v>
      </c>
      <c r="Q5" s="62" t="n">
        <f>C5-E5</f>
        <v>84739</v>
      </c>
      <c r="R5" s="49" t="n">
        <f>Q5/$C5</f>
        <v>0.322364541764466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265246</v>
      </c>
      <c r="D6" s="49" t="n">
        <f>F6+H6+J6+L6+N6+P6</f>
        <v>0.942464730853623</v>
      </c>
      <c r="E6" s="47" t="n">
        <f>'1-PopRaceAlone'!E6</f>
        <v>84295</v>
      </c>
      <c r="F6" s="49" t="n">
        <f>E6/C6</f>
        <v>0.317799325908779</v>
      </c>
      <c r="G6" s="47" t="n">
        <v>136602</v>
      </c>
      <c r="H6" s="49" t="n">
        <f>G6/C6</f>
        <v>0.51500116872639</v>
      </c>
      <c r="I6" s="47" t="n">
        <v>3207</v>
      </c>
      <c r="J6" s="49" t="n">
        <f>I6/C6</f>
        <v>0.0120906630071707</v>
      </c>
      <c r="K6" s="47" t="n">
        <v>2132</v>
      </c>
      <c r="L6" s="49" t="n">
        <f>K6/C6</f>
        <v>0.00803782149400933</v>
      </c>
      <c r="M6" s="47" t="n">
        <v>202</v>
      </c>
      <c r="N6" s="49" t="n">
        <f>M6/C6</f>
        <v>0.000761557195961485</v>
      </c>
      <c r="O6" s="47" t="n">
        <v>23547</v>
      </c>
      <c r="P6" s="49" t="n">
        <f>O6/C6</f>
        <v>0.0887741945213123</v>
      </c>
      <c r="Q6" s="62" t="n">
        <f>C6-E6</f>
        <v>180951</v>
      </c>
      <c r="R6" s="49" t="n">
        <f>Q6/$C6</f>
        <v>0.682200674091221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261742</v>
      </c>
      <c r="D7" s="49" t="n">
        <f>F7+H7+J7+L7+N7+P7</f>
        <v>0.946271519282347</v>
      </c>
      <c r="E7" s="47" t="n">
        <f>'1-PopRaceAlone'!E7</f>
        <v>128083</v>
      </c>
      <c r="F7" s="49" t="n">
        <f>E7/C7</f>
        <v>0.489348289537025</v>
      </c>
      <c r="G7" s="47" t="n">
        <v>100827</v>
      </c>
      <c r="H7" s="49" t="n">
        <f>G7/C7</f>
        <v>0.385215211926248</v>
      </c>
      <c r="I7" s="47" t="n">
        <v>2362</v>
      </c>
      <c r="J7" s="49" t="n">
        <f>I7/C7</f>
        <v>0.00902415355579158</v>
      </c>
      <c r="K7" s="47" t="n">
        <v>5280</v>
      </c>
      <c r="L7" s="49" t="n">
        <f>K7/C7</f>
        <v>0.0201725363143859</v>
      </c>
      <c r="M7" s="47" t="n">
        <v>177</v>
      </c>
      <c r="N7" s="49" t="n">
        <f>M7/C7</f>
        <v>0.000676238433266346</v>
      </c>
      <c r="O7" s="47" t="n">
        <v>10950</v>
      </c>
      <c r="P7" s="49" t="n">
        <f>O7/C7</f>
        <v>0.0418350895156299</v>
      </c>
      <c r="Q7" s="62" t="n">
        <f>C7-E7</f>
        <v>133659</v>
      </c>
      <c r="R7" s="49" t="n">
        <f>Q7/$C7</f>
        <v>0.510651710462975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262199</v>
      </c>
      <c r="D8" s="49" t="n">
        <f>F8+H8+J8+L8+N8+P8</f>
        <v>0.960850346492549</v>
      </c>
      <c r="E8" s="47" t="n">
        <f>'1-PopRaceAlone'!E8</f>
        <v>108868</v>
      </c>
      <c r="F8" s="49" t="n">
        <f>E8/C8</f>
        <v>0.415211347106587</v>
      </c>
      <c r="G8" s="47" t="n">
        <v>129216</v>
      </c>
      <c r="H8" s="49" t="n">
        <f>G8/C8</f>
        <v>0.49281652485326</v>
      </c>
      <c r="I8" s="47" t="n">
        <v>1744</v>
      </c>
      <c r="J8" s="49" t="n">
        <f>I8/C8</f>
        <v>0.00665143650433449</v>
      </c>
      <c r="K8" s="47" t="n">
        <v>3398</v>
      </c>
      <c r="L8" s="49" t="n">
        <f>K8/C8</f>
        <v>0.0129596222716334</v>
      </c>
      <c r="M8" s="47" t="n">
        <v>128</v>
      </c>
      <c r="N8" s="49" t="n">
        <f>M8/C8</f>
        <v>0.000488178826006201</v>
      </c>
      <c r="O8" s="47" t="n">
        <v>8580</v>
      </c>
      <c r="P8" s="49" t="n">
        <f>O8/C8</f>
        <v>0.0327232369307282</v>
      </c>
      <c r="Q8" s="62" t="n">
        <f>C8-E8</f>
        <v>153331</v>
      </c>
      <c r="R8" s="49" t="n">
        <f>Q8/$C8</f>
        <v>0.584788652893413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264931</v>
      </c>
      <c r="D9" s="49" t="n">
        <f>F9+H9+J9+L9+N9+P9</f>
        <v>0.957928668219272</v>
      </c>
      <c r="E9" s="47" t="n">
        <f>'1-PopRaceAlone'!E9</f>
        <v>123810</v>
      </c>
      <c r="F9" s="49" t="n">
        <f>E9/C9</f>
        <v>0.467329229120035</v>
      </c>
      <c r="G9" s="47" t="n">
        <v>120748</v>
      </c>
      <c r="H9" s="49" t="n">
        <f>G9/C9</f>
        <v>0.455771502768645</v>
      </c>
      <c r="I9" s="47" t="n">
        <v>1978</v>
      </c>
      <c r="J9" s="49" t="n">
        <f>I9/C9</f>
        <v>0.00746609494547637</v>
      </c>
      <c r="K9" s="47" t="n">
        <v>2804</v>
      </c>
      <c r="L9" s="49" t="n">
        <f>K9/C9</f>
        <v>0.0105838878802405</v>
      </c>
      <c r="M9" s="47" t="n">
        <v>127</v>
      </c>
      <c r="N9" s="49" t="n">
        <f>M9/C9</f>
        <v>0.000479370100139282</v>
      </c>
      <c r="O9" s="47" t="n">
        <v>4318</v>
      </c>
      <c r="P9" s="49" t="n">
        <f>O9/C9</f>
        <v>0.0162985834047356</v>
      </c>
      <c r="Q9" s="62" t="n">
        <f>C9-E9</f>
        <v>141121</v>
      </c>
      <c r="R9" s="49" t="n">
        <f>Q9/$C9</f>
        <v>0.532670770879965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263773</v>
      </c>
      <c r="D10" s="49" t="n">
        <f>F10+H10+J10+L10+N10+P10</f>
        <v>0.94815238860687</v>
      </c>
      <c r="E10" s="47" t="n">
        <f>'1-PopRaceAlone'!E10</f>
        <v>187104</v>
      </c>
      <c r="F10" s="49" t="n">
        <f>E10/C10</f>
        <v>0.709337195239846</v>
      </c>
      <c r="G10" s="47" t="n">
        <v>27585</v>
      </c>
      <c r="H10" s="49" t="n">
        <f>G10/C10</f>
        <v>0.104578558078348</v>
      </c>
      <c r="I10" s="47" t="n">
        <v>954</v>
      </c>
      <c r="J10" s="49" t="n">
        <f>I10/C10</f>
        <v>0.00361674621739147</v>
      </c>
      <c r="K10" s="47" t="n">
        <v>30952</v>
      </c>
      <c r="L10" s="49" t="n">
        <f>K10/C10</f>
        <v>0.117343321719812</v>
      </c>
      <c r="M10" s="47" t="n">
        <v>111</v>
      </c>
      <c r="N10" s="49" t="n">
        <f>M10/C10</f>
        <v>0.000420816383784542</v>
      </c>
      <c r="O10" s="47" t="n">
        <v>3391</v>
      </c>
      <c r="P10" s="49" t="n">
        <f>O10/C10</f>
        <v>0.0128557509676881</v>
      </c>
      <c r="Q10" s="62" t="n">
        <f>C10-E10</f>
        <v>76669</v>
      </c>
      <c r="R10" s="49" t="n">
        <f>Q10/$C10</f>
        <v>0.290662804760154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262924</v>
      </c>
      <c r="D11" s="49" t="n">
        <f>F11+H11+J11+L11+N11+P11</f>
        <v>0.953674826185514</v>
      </c>
      <c r="E11" s="47" t="n">
        <f>'1-PopRaceAlone'!E11</f>
        <v>211080</v>
      </c>
      <c r="F11" s="49" t="n">
        <f>E11/C11</f>
        <v>0.802817544233315</v>
      </c>
      <c r="G11" s="47" t="n">
        <v>16832</v>
      </c>
      <c r="H11" s="49" t="n">
        <f>G11/C11</f>
        <v>0.0640184996424822</v>
      </c>
      <c r="I11" s="47" t="n">
        <v>729</v>
      </c>
      <c r="J11" s="49" t="n">
        <f>I11/C11</f>
        <v>0.00277266434406901</v>
      </c>
      <c r="K11" s="47" t="n">
        <v>19246</v>
      </c>
      <c r="L11" s="49" t="n">
        <f>K11/C11</f>
        <v>0.0731998600355996</v>
      </c>
      <c r="M11" s="47" t="n">
        <v>105</v>
      </c>
      <c r="N11" s="49" t="n">
        <f>M11/C11</f>
        <v>0.000399354946676606</v>
      </c>
      <c r="O11" s="47" t="n">
        <v>2752</v>
      </c>
      <c r="P11" s="49" t="n">
        <f>O11/C11</f>
        <v>0.0104669029833716</v>
      </c>
      <c r="Q11" s="62" t="n">
        <f>C11-E11</f>
        <v>51844</v>
      </c>
      <c r="R11" s="49" t="n">
        <f>Q11/$C11</f>
        <v>0.197182455766685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262968</v>
      </c>
      <c r="D12" s="49" t="n">
        <f>F12+H12+J12+L12+N12+P12</f>
        <v>0.943958960786103</v>
      </c>
      <c r="E12" s="47" t="n">
        <f>'1-PopRaceAlone'!E12</f>
        <v>170709</v>
      </c>
      <c r="F12" s="49" t="n">
        <f>E12/C12</f>
        <v>0.649162635757963</v>
      </c>
      <c r="G12" s="47" t="n">
        <v>48086</v>
      </c>
      <c r="H12" s="49" t="n">
        <f>G12/C12</f>
        <v>0.182858750874631</v>
      </c>
      <c r="I12" s="47" t="n">
        <v>1391</v>
      </c>
      <c r="J12" s="49" t="n">
        <f>I12/C12</f>
        <v>0.00528961698761827</v>
      </c>
      <c r="K12" s="47" t="n">
        <v>17775</v>
      </c>
      <c r="L12" s="49" t="n">
        <f>K12/C12</f>
        <v>0.0675937756685224</v>
      </c>
      <c r="M12" s="47" t="n">
        <v>167</v>
      </c>
      <c r="N12" s="49" t="n">
        <f>M12/C12</f>
        <v>0.000635058258039001</v>
      </c>
      <c r="O12" s="47" t="n">
        <v>10103</v>
      </c>
      <c r="P12" s="49" t="n">
        <f>O12/C12</f>
        <v>0.0384191232393295</v>
      </c>
      <c r="Q12" s="62" t="n">
        <f>C12-E12</f>
        <v>92259</v>
      </c>
      <c r="R12" s="49" t="n">
        <f>Q12/$C12</f>
        <v>0.350837364242037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264389</v>
      </c>
      <c r="D13" s="49" t="n">
        <f>F13+H13+J13+L13+N13+P13</f>
        <v>0.96112546285965</v>
      </c>
      <c r="E13" s="47" t="n">
        <f>'1-PopRaceAlone'!E13</f>
        <v>130136</v>
      </c>
      <c r="F13" s="49" t="n">
        <f>E13/C13</f>
        <v>0.492214123885638</v>
      </c>
      <c r="G13" s="47" t="n">
        <v>82021</v>
      </c>
      <c r="H13" s="49" t="n">
        <f>G13/C13</f>
        <v>0.310228489082375</v>
      </c>
      <c r="I13" s="47" t="n">
        <v>1206</v>
      </c>
      <c r="J13" s="49" t="n">
        <f>I13/C13</f>
        <v>0.00456146057513739</v>
      </c>
      <c r="K13" s="47" t="n">
        <v>36636</v>
      </c>
      <c r="L13" s="49" t="n">
        <f>K13/C13</f>
        <v>0.138568548615865</v>
      </c>
      <c r="M13" s="47" t="n">
        <v>156</v>
      </c>
      <c r="N13" s="49" t="n">
        <f>M13/C13</f>
        <v>0.000590039676385931</v>
      </c>
      <c r="O13" s="47" t="n">
        <v>3956</v>
      </c>
      <c r="P13" s="49" t="n">
        <f>O13/C13</f>
        <v>0.0149628010242484</v>
      </c>
      <c r="Q13" s="62" t="n">
        <f>C13-E13</f>
        <v>134253</v>
      </c>
      <c r="R13" s="49" t="n">
        <f>Q13/$C13</f>
        <v>0.507785876114362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265817</v>
      </c>
      <c r="D14" s="49" t="n">
        <f>F14+H14+J14+L14+N14+P14</f>
        <v>0.946843128919519</v>
      </c>
      <c r="E14" s="47" t="n">
        <f>'1-PopRaceAlone'!E14</f>
        <v>200549</v>
      </c>
      <c r="F14" s="49" t="n">
        <f>E14/C14</f>
        <v>0.754462656639718</v>
      </c>
      <c r="G14" s="47" t="n">
        <v>17416</v>
      </c>
      <c r="H14" s="49" t="n">
        <f>G14/C14</f>
        <v>0.06551875914633</v>
      </c>
      <c r="I14" s="47" t="n">
        <v>877</v>
      </c>
      <c r="J14" s="49" t="n">
        <f>I14/C14</f>
        <v>0.00329926227442188</v>
      </c>
      <c r="K14" s="47" t="n">
        <v>29844</v>
      </c>
      <c r="L14" s="49" t="n">
        <f>K14/C14</f>
        <v>0.112272728982721</v>
      </c>
      <c r="M14" s="47" t="n">
        <v>98</v>
      </c>
      <c r="N14" s="49" t="n">
        <f>M14/C14</f>
        <v>0.000368674689730153</v>
      </c>
      <c r="O14" s="47" t="n">
        <v>2903</v>
      </c>
      <c r="P14" s="49" t="n">
        <f>O14/C14</f>
        <v>0.0109210471865983</v>
      </c>
      <c r="Q14" s="62" t="n">
        <f>C14-E14</f>
        <v>65268</v>
      </c>
      <c r="R14" s="49" t="n">
        <f>Q14/$C14</f>
        <v>0.245537343360282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261292</v>
      </c>
      <c r="D15" s="49" t="n">
        <f>F15+H15+J15+L15+N15+P15</f>
        <v>0.936251396904612</v>
      </c>
      <c r="E15" s="47" t="n">
        <f>'1-PopRaceAlone'!E15</f>
        <v>166945</v>
      </c>
      <c r="F15" s="49" t="n">
        <f>E15/C15</f>
        <v>0.638921206925585</v>
      </c>
      <c r="G15" s="47" t="n">
        <v>61824</v>
      </c>
      <c r="H15" s="49" t="n">
        <f>G15/C15</f>
        <v>0.236608851399966</v>
      </c>
      <c r="I15" s="47" t="n">
        <v>1889</v>
      </c>
      <c r="J15" s="49" t="n">
        <f>I15/C15</f>
        <v>0.00722945976149289</v>
      </c>
      <c r="K15" s="47" t="n">
        <v>8360</v>
      </c>
      <c r="L15" s="49" t="n">
        <f>K15/C15</f>
        <v>0.0319948563293174</v>
      </c>
      <c r="M15" s="47" t="n">
        <v>154</v>
      </c>
      <c r="N15" s="49" t="n">
        <f>M15/C15</f>
        <v>0.000589378932382162</v>
      </c>
      <c r="O15" s="47" t="n">
        <v>5463</v>
      </c>
      <c r="P15" s="49" t="n">
        <f>O15/C15</f>
        <v>0.0209076435558685</v>
      </c>
      <c r="Q15" s="62" t="n">
        <f>C15-E15</f>
        <v>94347</v>
      </c>
      <c r="R15" s="49" t="n">
        <f>Q15/$C15</f>
        <v>0.361078793074415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270492</v>
      </c>
      <c r="D16" s="49" t="n">
        <f>F16+H16+J16+L16+N16+P16</f>
        <v>0.930497020244591</v>
      </c>
      <c r="E16" s="47" t="n">
        <f>'1-PopRaceAlone'!E16</f>
        <v>181788</v>
      </c>
      <c r="F16" s="49" t="n">
        <f>E16/C16</f>
        <v>0.672064238498736</v>
      </c>
      <c r="G16" s="47" t="n">
        <v>39777</v>
      </c>
      <c r="H16" s="49" t="n">
        <f>G16/C16</f>
        <v>0.147054256687813</v>
      </c>
      <c r="I16" s="47" t="n">
        <v>1509</v>
      </c>
      <c r="J16" s="49" t="n">
        <f>I16/C16</f>
        <v>0.00557872321547402</v>
      </c>
      <c r="K16" s="47" t="n">
        <v>21624</v>
      </c>
      <c r="L16" s="49" t="n">
        <f>K16/C16</f>
        <v>0.079943214586753</v>
      </c>
      <c r="M16" s="47" t="n">
        <v>284</v>
      </c>
      <c r="N16" s="49" t="n">
        <f>M16/C16</f>
        <v>0.00104993863034766</v>
      </c>
      <c r="O16" s="47" t="n">
        <v>6710</v>
      </c>
      <c r="P16" s="49" t="n">
        <f>O16/C16</f>
        <v>0.0248066486254677</v>
      </c>
      <c r="Q16" s="62" t="n">
        <f>C16-E16</f>
        <v>88704</v>
      </c>
      <c r="R16" s="49" t="n">
        <f>Q16/$C16</f>
        <v>0.327935761501264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271179</v>
      </c>
      <c r="D17" s="49" t="n">
        <f>F17+H17+J17+L17+N17+P17</f>
        <v>0.939291021797411</v>
      </c>
      <c r="E17" s="47" t="n">
        <f>'1-PopRaceAlone'!E17</f>
        <v>240309</v>
      </c>
      <c r="F17" s="49" t="n">
        <f>E17/C17</f>
        <v>0.886163751617935</v>
      </c>
      <c r="G17" s="47" t="n">
        <v>7065</v>
      </c>
      <c r="H17" s="49" t="n">
        <f>G17/C17</f>
        <v>0.0260529023265076</v>
      </c>
      <c r="I17" s="47" t="n">
        <v>1272</v>
      </c>
      <c r="J17" s="49" t="n">
        <f>I17/C17</f>
        <v>0.00469062869912493</v>
      </c>
      <c r="K17" s="47" t="n">
        <v>1592</v>
      </c>
      <c r="L17" s="49" t="n">
        <f>K17/C17</f>
        <v>0.00587066107626328</v>
      </c>
      <c r="M17" s="47" t="n">
        <v>87</v>
      </c>
      <c r="N17" s="49" t="n">
        <f>M17/C17</f>
        <v>0.000320821302534488</v>
      </c>
      <c r="O17" s="47" t="n">
        <v>4391</v>
      </c>
      <c r="P17" s="49" t="n">
        <f>O17/C17</f>
        <v>0.0161922567750453</v>
      </c>
      <c r="Q17" s="62" t="n">
        <f>C17-E17</f>
        <v>30870</v>
      </c>
      <c r="R17" s="49" t="n">
        <f>Q17/$C17</f>
        <v>0.113836248382065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270717</v>
      </c>
      <c r="D18" s="49" t="n">
        <f>F18+H18+J18+L18+N18+P18</f>
        <v>0.93640222076929</v>
      </c>
      <c r="E18" s="47" t="n">
        <f>'1-PopRaceAlone'!E18</f>
        <v>216843</v>
      </c>
      <c r="F18" s="49" t="n">
        <f>E18/C18</f>
        <v>0.800995135141125</v>
      </c>
      <c r="G18" s="47" t="n">
        <v>17417</v>
      </c>
      <c r="H18" s="49" t="n">
        <f>G18/C18</f>
        <v>0.0643365581031114</v>
      </c>
      <c r="I18" s="47" t="n">
        <v>1233</v>
      </c>
      <c r="J18" s="49" t="n">
        <f>I18/C18</f>
        <v>0.00455457174835714</v>
      </c>
      <c r="K18" s="47" t="n">
        <v>14137</v>
      </c>
      <c r="L18" s="49" t="n">
        <f>K18/C18</f>
        <v>0.0522205845957217</v>
      </c>
      <c r="M18" s="47" t="n">
        <v>147</v>
      </c>
      <c r="N18" s="49" t="n">
        <f>M18/C18</f>
        <v>0.000543002471215328</v>
      </c>
      <c r="O18" s="47" t="n">
        <v>3723</v>
      </c>
      <c r="P18" s="49" t="n">
        <f>O18/C18</f>
        <v>0.0137523687097596</v>
      </c>
      <c r="Q18" s="62" t="n">
        <f>C18-E18</f>
        <v>53874</v>
      </c>
      <c r="R18" s="49" t="n">
        <f>Q18/$C18</f>
        <v>0.199004864858875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</f>
        <v>0.939477782257617</v>
      </c>
      <c r="E19" s="47" t="n">
        <f>'1-PopRaceAlone'!E19</f>
        <v>228662</v>
      </c>
      <c r="F19" s="49" t="n">
        <f>E19/C19</f>
        <v>0.845809274746899</v>
      </c>
      <c r="G19" s="47" t="n">
        <v>12412</v>
      </c>
      <c r="H19" s="49" t="n">
        <f>G19/C19</f>
        <v>0.0459113657632598</v>
      </c>
      <c r="I19" s="47" t="n">
        <v>1907</v>
      </c>
      <c r="J19" s="49" t="n">
        <f>I19/C19</f>
        <v>0.00705389739852856</v>
      </c>
      <c r="K19" s="47" t="n">
        <v>2772</v>
      </c>
      <c r="L19" s="49" t="n">
        <f>K19/C19</f>
        <v>0.0102534890344631</v>
      </c>
      <c r="M19" s="47" t="n">
        <v>173</v>
      </c>
      <c r="N19" s="49" t="n">
        <f>M19/C19</f>
        <v>0.000639918327186912</v>
      </c>
      <c r="O19" s="47" t="n">
        <v>8059</v>
      </c>
      <c r="P19" s="49" t="n">
        <f>O19/C19</f>
        <v>0.0298098369872793</v>
      </c>
      <c r="Q19" s="62" t="n">
        <f>C19-E19</f>
        <v>41685</v>
      </c>
      <c r="R19" s="49" t="n">
        <f>Q19/$C19</f>
        <v>0.154190725253101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</f>
        <v>0.942014454454305</v>
      </c>
      <c r="E20" s="47" t="n">
        <f>'1-PopRaceAlone'!E20</f>
        <v>227428</v>
      </c>
      <c r="F20" s="49" t="n">
        <f>E20/C20</f>
        <v>0.847691499155767</v>
      </c>
      <c r="G20" s="47" t="n">
        <v>13822</v>
      </c>
      <c r="H20" s="49" t="n">
        <f>G20/C20</f>
        <v>0.0515186867990354</v>
      </c>
      <c r="I20" s="47" t="n">
        <v>1800</v>
      </c>
      <c r="J20" s="49" t="n">
        <f>I20/C20</f>
        <v>0.00670913299365242</v>
      </c>
      <c r="K20" s="47" t="n">
        <v>4722</v>
      </c>
      <c r="L20" s="49" t="n">
        <f>K20/C20</f>
        <v>0.0176002922200148</v>
      </c>
      <c r="M20" s="47" t="n">
        <v>82</v>
      </c>
      <c r="N20" s="49" t="n">
        <f>M20/C20</f>
        <v>0.000305638280821943</v>
      </c>
      <c r="O20" s="47" t="n">
        <v>4880</v>
      </c>
      <c r="P20" s="49" t="n">
        <f>O20/C20</f>
        <v>0.0181892050050132</v>
      </c>
      <c r="Q20" s="62" t="n">
        <f>C20-E20</f>
        <v>40863</v>
      </c>
      <c r="R20" s="49" t="n">
        <f>Q20/$C20</f>
        <v>0.152308500844233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269908</v>
      </c>
      <c r="D21" s="49" t="n">
        <f>F21+H21+J21+L21+N21+P21</f>
        <v>0.933443988321947</v>
      </c>
      <c r="E21" s="47" t="n">
        <f>'1-PopRaceAlone'!E21</f>
        <v>204016</v>
      </c>
      <c r="F21" s="49" t="n">
        <f>E21/C21</f>
        <v>0.755872371326526</v>
      </c>
      <c r="G21" s="47" t="n">
        <v>31454</v>
      </c>
      <c r="H21" s="49" t="n">
        <f>G21/C21</f>
        <v>0.116536004860916</v>
      </c>
      <c r="I21" s="47" t="n">
        <v>1856</v>
      </c>
      <c r="J21" s="49" t="n">
        <f>I21/C21</f>
        <v>0.00687641714954725</v>
      </c>
      <c r="K21" s="47" t="n">
        <v>7354</v>
      </c>
      <c r="L21" s="49" t="n">
        <f>K21/C21</f>
        <v>0.0272463209686263</v>
      </c>
      <c r="M21" s="47" t="n">
        <v>137</v>
      </c>
      <c r="N21" s="49" t="n">
        <f>M21/C21</f>
        <v>0.000507580360715503</v>
      </c>
      <c r="O21" s="47" t="n">
        <v>7127</v>
      </c>
      <c r="P21" s="49" t="n">
        <f>O21/C21</f>
        <v>0.026405293655616</v>
      </c>
      <c r="Q21" s="62" t="n">
        <f>C21-E21</f>
        <v>65892</v>
      </c>
      <c r="R21" s="49" t="n">
        <f>Q21/$C21</f>
        <v>0.244127628673474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263766</v>
      </c>
      <c r="D22" s="49" t="n">
        <f>F22+H22+J22+L22+N22+P22</f>
        <v>0.936887240963581</v>
      </c>
      <c r="E22" s="47" t="n">
        <f>'1-PopRaceAlone'!E22</f>
        <v>203358</v>
      </c>
      <c r="F22" s="49" t="n">
        <f>E22/C22</f>
        <v>0.770978822137804</v>
      </c>
      <c r="G22" s="47" t="n">
        <v>24722</v>
      </c>
      <c r="H22" s="49" t="n">
        <f>G22/C22</f>
        <v>0.0937270156123231</v>
      </c>
      <c r="I22" s="47" t="n">
        <v>2332</v>
      </c>
      <c r="J22" s="49" t="n">
        <f>I22/C22</f>
        <v>0.00884116982476892</v>
      </c>
      <c r="K22" s="47" t="n">
        <v>5513</v>
      </c>
      <c r="L22" s="49" t="n">
        <f>K22/C22</f>
        <v>0.0209011017341128</v>
      </c>
      <c r="M22" s="47" t="n">
        <v>162</v>
      </c>
      <c r="N22" s="49" t="n">
        <f>M22/C22</f>
        <v>0.000614180751120311</v>
      </c>
      <c r="O22" s="47" t="n">
        <v>11032</v>
      </c>
      <c r="P22" s="49" t="n">
        <f>O22/C22</f>
        <v>0.0418249509034523</v>
      </c>
      <c r="Q22" s="62" t="n">
        <f>C22-E22</f>
        <v>60408</v>
      </c>
      <c r="R22" s="49" t="n">
        <f>Q22/$C22</f>
        <v>0.229021177862196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</f>
        <v>0.924692722157039</v>
      </c>
      <c r="E23" s="47" t="n">
        <f>'1-PopRaceAlone'!E23</f>
        <v>191558</v>
      </c>
      <c r="F23" s="49" t="n">
        <f>E23/C23</f>
        <v>0.727359024305041</v>
      </c>
      <c r="G23" s="47" t="n">
        <v>33836</v>
      </c>
      <c r="H23" s="49" t="n">
        <f>G23/C23</f>
        <v>0.12847764095671</v>
      </c>
      <c r="I23" s="47" t="n">
        <v>2023</v>
      </c>
      <c r="J23" s="49" t="n">
        <f>I23/C23</f>
        <v>0.00768147144034234</v>
      </c>
      <c r="K23" s="47" t="n">
        <v>7783</v>
      </c>
      <c r="L23" s="49" t="n">
        <f>K23/C23</f>
        <v>0.0295525913100269</v>
      </c>
      <c r="M23" s="47" t="n">
        <v>169</v>
      </c>
      <c r="N23" s="49" t="n">
        <f>M23/C23</f>
        <v>0.00064170473228762</v>
      </c>
      <c r="O23" s="47" t="n">
        <v>8159</v>
      </c>
      <c r="P23" s="49" t="n">
        <f>O23/C23</f>
        <v>0.0309802894126313</v>
      </c>
      <c r="Q23" s="62" t="n">
        <f>C23-E23</f>
        <v>71803</v>
      </c>
      <c r="R23" s="49" t="n">
        <f>Q23/$C23</f>
        <v>0.272640975694959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</f>
        <v>0.946914282201802</v>
      </c>
      <c r="E24" s="47" t="n">
        <f>'1-PopRaceAlone'!E24</f>
        <v>239227</v>
      </c>
      <c r="F24" s="49" t="n">
        <f>E24/C24</f>
        <v>0.919057534499186</v>
      </c>
      <c r="G24" s="47" t="n">
        <v>1909</v>
      </c>
      <c r="H24" s="49" t="n">
        <f>G24/C24</f>
        <v>0.0073339582629007</v>
      </c>
      <c r="I24" s="47" t="n">
        <v>913</v>
      </c>
      <c r="J24" s="49" t="n">
        <f>I24/C24</f>
        <v>0.0035075452561699</v>
      </c>
      <c r="K24" s="47" t="n">
        <v>2221</v>
      </c>
      <c r="L24" s="49" t="n">
        <f>K24/C24</f>
        <v>0.0085325936625995</v>
      </c>
      <c r="M24" s="47" t="n">
        <v>182</v>
      </c>
      <c r="N24" s="49" t="n">
        <f>M24/C24</f>
        <v>0.000699203983157636</v>
      </c>
      <c r="O24" s="47" t="n">
        <v>2026</v>
      </c>
      <c r="P24" s="49" t="n">
        <f>O24/C24</f>
        <v>0.00778344653778775</v>
      </c>
      <c r="Q24" s="62" t="n">
        <f>C24-E24</f>
        <v>21069</v>
      </c>
      <c r="R24" s="49" t="n">
        <f>Q24/$C24</f>
        <v>0.0809424655008145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261468</v>
      </c>
      <c r="D25" s="49" t="n">
        <f>F25+H25+J25+L25+N25+P25</f>
        <v>0.93776293848578</v>
      </c>
      <c r="E25" s="47" t="n">
        <f>'1-PopRaceAlone'!E25</f>
        <v>225069</v>
      </c>
      <c r="F25" s="49" t="n">
        <f>E25/C25</f>
        <v>0.860789848088485</v>
      </c>
      <c r="G25" s="47" t="n">
        <v>8099</v>
      </c>
      <c r="H25" s="49" t="n">
        <f>G25/C25</f>
        <v>0.0309751097648661</v>
      </c>
      <c r="I25" s="47" t="n">
        <v>1008</v>
      </c>
      <c r="J25" s="49" t="n">
        <f>I25/C25</f>
        <v>0.00385515627151315</v>
      </c>
      <c r="K25" s="47" t="n">
        <v>6790</v>
      </c>
      <c r="L25" s="49" t="n">
        <f>K25/C25</f>
        <v>0.0259687609956094</v>
      </c>
      <c r="M25" s="47" t="n">
        <v>83</v>
      </c>
      <c r="N25" s="49" t="n">
        <f>M25/C25</f>
        <v>0.000317438462832928</v>
      </c>
      <c r="O25" s="47" t="n">
        <v>4146</v>
      </c>
      <c r="P25" s="49" t="n">
        <f>O25/C25</f>
        <v>0.0158566249024737</v>
      </c>
      <c r="Q25" s="62" t="n">
        <f>C25-E25</f>
        <v>36399</v>
      </c>
      <c r="R25" s="49" t="n">
        <f>Q25/$C25</f>
        <v>0.139210151911515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266640</v>
      </c>
      <c r="D26" s="49" t="n">
        <f>F26+H26+J26+L26+N26+P26</f>
        <v>0.944250675067507</v>
      </c>
      <c r="E26" s="47" t="n">
        <f>'1-PopRaceAlone'!E26</f>
        <v>233192</v>
      </c>
      <c r="F26" s="49" t="n">
        <f>E26/C26</f>
        <v>0.874557455745575</v>
      </c>
      <c r="G26" s="47" t="n">
        <v>5038</v>
      </c>
      <c r="H26" s="49" t="n">
        <f>G26/C26</f>
        <v>0.0188943894389439</v>
      </c>
      <c r="I26" s="47" t="n">
        <v>789</v>
      </c>
      <c r="J26" s="49" t="n">
        <f>I26/C26</f>
        <v>0.00295904590459046</v>
      </c>
      <c r="K26" s="47" t="n">
        <v>9188</v>
      </c>
      <c r="L26" s="49" t="n">
        <f>K26/C26</f>
        <v>0.0344584458445845</v>
      </c>
      <c r="M26" s="47" t="n">
        <v>79</v>
      </c>
      <c r="N26" s="49" t="n">
        <f>M26/C26</f>
        <v>0.000296279627962796</v>
      </c>
      <c r="O26" s="47" t="n">
        <v>3489</v>
      </c>
      <c r="P26" s="49" t="n">
        <f>O26/C26</f>
        <v>0.0130850585058506</v>
      </c>
      <c r="Q26" s="62" t="n">
        <f>C26-E26</f>
        <v>33448</v>
      </c>
      <c r="R26" s="49" t="n">
        <f>Q26/$C26</f>
        <v>0.125442544254425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268139</v>
      </c>
      <c r="D27" s="49" t="n">
        <f>F27+H27+J27+L27+N27+P27</f>
        <v>0.949969978257545</v>
      </c>
      <c r="E27" s="47" t="n">
        <f>'1-PopRaceAlone'!E27</f>
        <v>242864</v>
      </c>
      <c r="F27" s="49" t="n">
        <f>E27/C27</f>
        <v>0.905739187510955</v>
      </c>
      <c r="G27" s="47" t="n">
        <v>6366</v>
      </c>
      <c r="H27" s="49" t="n">
        <f>G27/C27</f>
        <v>0.0237414176975375</v>
      </c>
      <c r="I27" s="47" t="n">
        <v>1193</v>
      </c>
      <c r="J27" s="49" t="n">
        <f>I27/C27</f>
        <v>0.00444918493766293</v>
      </c>
      <c r="K27" s="47" t="n">
        <v>1307</v>
      </c>
      <c r="L27" s="49" t="n">
        <f>K27/C27</f>
        <v>0.00487433756372628</v>
      </c>
      <c r="M27" s="47" t="n">
        <v>113</v>
      </c>
      <c r="N27" s="49" t="n">
        <f>M27/C27</f>
        <v>0.000421423217062792</v>
      </c>
      <c r="O27" s="47" t="n">
        <v>2881</v>
      </c>
      <c r="P27" s="49" t="n">
        <f>O27/C27</f>
        <v>0.0107444273306009</v>
      </c>
      <c r="Q27" s="62" t="n">
        <f>C27-E27</f>
        <v>25275</v>
      </c>
      <c r="R27" s="49" t="n">
        <f>Q27/$C27</f>
        <v>0.0942608124890449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</f>
        <v>0.943504904780531</v>
      </c>
      <c r="E28" s="47" t="n">
        <f>'1-PopRaceAlone'!E28</f>
        <v>230863</v>
      </c>
      <c r="F28" s="49" t="n">
        <f>E28/C28</f>
        <v>0.885326307877561</v>
      </c>
      <c r="G28" s="47" t="n">
        <v>8897</v>
      </c>
      <c r="H28" s="49" t="n">
        <f>G28/C28</f>
        <v>0.0341187117952494</v>
      </c>
      <c r="I28" s="47" t="n">
        <v>1284</v>
      </c>
      <c r="J28" s="49" t="n">
        <f>I28/C28</f>
        <v>0.00492395481005959</v>
      </c>
      <c r="K28" s="47" t="n">
        <v>1232</v>
      </c>
      <c r="L28" s="49" t="n">
        <f>K28/C28</f>
        <v>0.00472454230996372</v>
      </c>
      <c r="M28" s="47" t="n">
        <v>85</v>
      </c>
      <c r="N28" s="49" t="n">
        <f>M28/C28</f>
        <v>0.000325962740541328</v>
      </c>
      <c r="O28" s="47" t="n">
        <v>3673</v>
      </c>
      <c r="P28" s="49" t="n">
        <f>O28/C28</f>
        <v>0.0140854252471565</v>
      </c>
      <c r="Q28" s="62" t="n">
        <f>C28-E28</f>
        <v>29903</v>
      </c>
      <c r="R28" s="49" t="n">
        <f>Q28/$C28</f>
        <v>0.114673692122439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</f>
        <v>0.94429672498913</v>
      </c>
      <c r="E29" s="47" t="n">
        <f>'1-PopRaceAlone'!E29</f>
        <v>159403</v>
      </c>
      <c r="F29" s="49" t="n">
        <f>E29/C29</f>
        <v>0.613378636816648</v>
      </c>
      <c r="G29" s="47" t="n">
        <v>76526</v>
      </c>
      <c r="H29" s="49" t="n">
        <f>G29/C29</f>
        <v>0.29447007622837</v>
      </c>
      <c r="I29" s="47" t="n">
        <v>1902</v>
      </c>
      <c r="J29" s="49" t="n">
        <f>I29/C29</f>
        <v>0.00731884699300053</v>
      </c>
      <c r="K29" s="47" t="n">
        <v>3498</v>
      </c>
      <c r="L29" s="49" t="n">
        <f>K29/C29</f>
        <v>0.0134602138704079</v>
      </c>
      <c r="M29" s="47" t="n">
        <v>144</v>
      </c>
      <c r="N29" s="49" t="n">
        <f>M29/C29</f>
        <v>0.000554108289690892</v>
      </c>
      <c r="O29" s="47" t="n">
        <v>3928</v>
      </c>
      <c r="P29" s="49" t="n">
        <f>O29/C29</f>
        <v>0.0151148427910127</v>
      </c>
      <c r="Q29" s="62" t="n">
        <f>C29-E29</f>
        <v>100474</v>
      </c>
      <c r="R29" s="49" t="n">
        <f>Q29/$C29</f>
        <v>0.386621363183352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</f>
        <v>0.942047516595589</v>
      </c>
      <c r="E30" s="47" t="n">
        <f>'1-PopRaceAlone'!E30</f>
        <v>213118</v>
      </c>
      <c r="F30" s="49" t="n">
        <f>E30/C30</f>
        <v>0.815875106234735</v>
      </c>
      <c r="G30" s="47" t="n">
        <v>13058</v>
      </c>
      <c r="H30" s="49" t="n">
        <f>G30/C30</f>
        <v>0.0499896636474308</v>
      </c>
      <c r="I30" s="47" t="n">
        <v>1239</v>
      </c>
      <c r="J30" s="49" t="n">
        <f>I30/C30</f>
        <v>0.00474323734562466</v>
      </c>
      <c r="K30" s="47" t="n">
        <v>13746</v>
      </c>
      <c r="L30" s="49" t="n">
        <f>K30/C30</f>
        <v>0.0526235194132014</v>
      </c>
      <c r="M30" s="47" t="n">
        <v>171</v>
      </c>
      <c r="N30" s="49" t="n">
        <f>M30/C30</f>
        <v>0.000654635662713331</v>
      </c>
      <c r="O30" s="47" t="n">
        <v>4744</v>
      </c>
      <c r="P30" s="49" t="n">
        <f>O30/C30</f>
        <v>0.0181613542918833</v>
      </c>
      <c r="Q30" s="62" t="n">
        <f>C30-E30</f>
        <v>48096</v>
      </c>
      <c r="R30" s="49" t="n">
        <f>Q30/$C30</f>
        <v>0.184124893765265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</f>
        <v>0.925494730457199</v>
      </c>
      <c r="E31" s="47" t="n">
        <f>'1-PopRaceAlone'!E31</f>
        <v>153791</v>
      </c>
      <c r="F31" s="49" t="n">
        <f>E31/C31</f>
        <v>0.58302752293578</v>
      </c>
      <c r="G31" s="47" t="n">
        <v>46770</v>
      </c>
      <c r="H31" s="49" t="n">
        <f>G31/C31</f>
        <v>0.177306846614603</v>
      </c>
      <c r="I31" s="47" t="n">
        <v>3122</v>
      </c>
      <c r="J31" s="49" t="n">
        <f>I31/C31</f>
        <v>0.0118356205929183</v>
      </c>
      <c r="K31" s="47" t="n">
        <v>12612</v>
      </c>
      <c r="L31" s="49" t="n">
        <f>K31/C31</f>
        <v>0.0478125710819622</v>
      </c>
      <c r="M31" s="47" t="n">
        <v>189</v>
      </c>
      <c r="N31" s="49" t="n">
        <f>M31/C31</f>
        <v>0.000716506179391918</v>
      </c>
      <c r="O31" s="47" t="n">
        <v>27643</v>
      </c>
      <c r="P31" s="49" t="n">
        <f>O31/C31</f>
        <v>0.104795663052544</v>
      </c>
      <c r="Q31" s="62" t="n">
        <f>C31-E31</f>
        <v>109989</v>
      </c>
      <c r="R31" s="49" t="n">
        <f>Q31/$C31</f>
        <v>0.41697247706422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</f>
        <v>0.93988444421502</v>
      </c>
      <c r="E32" s="47" t="n">
        <f>'1-PopRaceAlone'!E32</f>
        <v>220974</v>
      </c>
      <c r="F32" s="49" t="n">
        <f>E32/C32</f>
        <v>0.814767837587708</v>
      </c>
      <c r="G32" s="47" t="n">
        <v>16190</v>
      </c>
      <c r="H32" s="49" t="n">
        <f>G32/C32</f>
        <v>0.0596952188517427</v>
      </c>
      <c r="I32" s="47" t="n">
        <v>1634</v>
      </c>
      <c r="J32" s="49" t="n">
        <f>I32/C32</f>
        <v>0.0060248293763896</v>
      </c>
      <c r="K32" s="47" t="n">
        <v>6561</v>
      </c>
      <c r="L32" s="49" t="n">
        <f>K32/C32</f>
        <v>0.0241914966575839</v>
      </c>
      <c r="M32" s="47" t="n">
        <v>171</v>
      </c>
      <c r="N32" s="49" t="n">
        <f>M32/C32</f>
        <v>0.000630505399854726</v>
      </c>
      <c r="O32" s="47" t="n">
        <v>9377</v>
      </c>
      <c r="P32" s="49" t="n">
        <f>O32/C32</f>
        <v>0.0345745563417413</v>
      </c>
      <c r="Q32" s="62" t="n">
        <f>C32-E32</f>
        <v>50237</v>
      </c>
      <c r="R32" s="49" t="n">
        <f>Q32/$C32</f>
        <v>0.185232162412292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</f>
        <v>0.933337868943543</v>
      </c>
      <c r="E33" s="47" t="n">
        <f>'1-PopRaceAlone'!E33</f>
        <v>219847</v>
      </c>
      <c r="F33" s="49" t="n">
        <f>E33/C33</f>
        <v>0.830950248135675</v>
      </c>
      <c r="G33" s="47" t="n">
        <v>4949</v>
      </c>
      <c r="H33" s="49" t="n">
        <f>G33/C33</f>
        <v>0.0187056124396669</v>
      </c>
      <c r="I33" s="47" t="n">
        <v>1596</v>
      </c>
      <c r="J33" s="49" t="n">
        <f>I33/C33</f>
        <v>0.00603236157884591</v>
      </c>
      <c r="K33" s="47" t="n">
        <v>8044</v>
      </c>
      <c r="L33" s="49" t="n">
        <f>K33/C33</f>
        <v>0.0304037071054114</v>
      </c>
      <c r="M33" s="47" t="n">
        <v>169</v>
      </c>
      <c r="N33" s="49" t="n">
        <f>M33/C33</f>
        <v>0.000638765104526917</v>
      </c>
      <c r="O33" s="47" t="n">
        <v>12331</v>
      </c>
      <c r="P33" s="49" t="n">
        <f>O33/C33</f>
        <v>0.0466071745794166</v>
      </c>
      <c r="Q33" s="62" t="n">
        <f>C33-E33</f>
        <v>44726</v>
      </c>
      <c r="R33" s="49" t="n">
        <f>Q33/$C33</f>
        <v>0.169049751864325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</f>
        <v>0.937843051125838</v>
      </c>
      <c r="E34" s="47" t="n">
        <f>'1-PopRaceAlone'!E34</f>
        <v>209763</v>
      </c>
      <c r="F34" s="49" t="n">
        <f>E34/C34</f>
        <v>0.801218464124062</v>
      </c>
      <c r="G34" s="47" t="n">
        <v>25346</v>
      </c>
      <c r="H34" s="49" t="n">
        <f>G34/C34</f>
        <v>0.0968125131300013</v>
      </c>
      <c r="I34" s="47" t="n">
        <v>2853</v>
      </c>
      <c r="J34" s="49" t="n">
        <f>I34/C34</f>
        <v>0.0108974236550104</v>
      </c>
      <c r="K34" s="47" t="n">
        <v>1579</v>
      </c>
      <c r="L34" s="49" t="n">
        <f>K34/C34</f>
        <v>0.00603120643226829</v>
      </c>
      <c r="M34" s="47" t="n">
        <v>133</v>
      </c>
      <c r="N34" s="49" t="n">
        <f>M34/C34</f>
        <v>0.000508011688088463</v>
      </c>
      <c r="O34" s="47" t="n">
        <v>5858</v>
      </c>
      <c r="P34" s="49" t="n">
        <f>O34/C34</f>
        <v>0.0223754320964076</v>
      </c>
      <c r="Q34" s="62" t="n">
        <f>C34-E34</f>
        <v>52042</v>
      </c>
      <c r="R34" s="49" t="n">
        <f>Q34/$C34</f>
        <v>0.198781535875938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</f>
        <v>0.949255361323669</v>
      </c>
      <c r="E35" s="47" t="n">
        <f>'1-PopRaceAlone'!E35</f>
        <v>239582</v>
      </c>
      <c r="F35" s="49" t="n">
        <f>E35/C35</f>
        <v>0.896042307145689</v>
      </c>
      <c r="G35" s="47" t="n">
        <v>7067</v>
      </c>
      <c r="H35" s="49" t="n">
        <f>G35/C35</f>
        <v>0.0264307459850848</v>
      </c>
      <c r="I35" s="47" t="n">
        <v>1284</v>
      </c>
      <c r="J35" s="49" t="n">
        <f>I35/C35</f>
        <v>0.00480219015775419</v>
      </c>
      <c r="K35" s="47" t="n">
        <v>1264</v>
      </c>
      <c r="L35" s="49" t="n">
        <f>K35/C35</f>
        <v>0.00472738968800724</v>
      </c>
      <c r="M35" s="47" t="n">
        <v>154</v>
      </c>
      <c r="N35" s="49" t="n">
        <f>M35/C35</f>
        <v>0.000575963617051515</v>
      </c>
      <c r="O35" s="47" t="n">
        <v>4459</v>
      </c>
      <c r="P35" s="49" t="n">
        <f>O35/C35</f>
        <v>0.0166767647300825</v>
      </c>
      <c r="Q35" s="62" t="n">
        <f>C35-E35</f>
        <v>27796</v>
      </c>
      <c r="R35" s="49" t="n">
        <f>Q35/$C35</f>
        <v>0.103957692854311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</f>
        <v>0.953060571326496</v>
      </c>
      <c r="E36" s="47" t="n">
        <f>'1-PopRaceAlone'!E36</f>
        <v>240986</v>
      </c>
      <c r="F36" s="49" t="n">
        <f>E36/C36</f>
        <v>0.896832249132888</v>
      </c>
      <c r="G36" s="47" t="n">
        <v>6199</v>
      </c>
      <c r="H36" s="49" t="n">
        <f>G36/C36</f>
        <v>0.0230696518153535</v>
      </c>
      <c r="I36" s="47" t="n">
        <v>3596</v>
      </c>
      <c r="J36" s="49" t="n">
        <f>I36/C36</f>
        <v>0.0133825565297647</v>
      </c>
      <c r="K36" s="47" t="n">
        <v>2053</v>
      </c>
      <c r="L36" s="49" t="n">
        <f>K36/C36</f>
        <v>0.0076402637807583</v>
      </c>
      <c r="M36" s="47" t="n">
        <v>135</v>
      </c>
      <c r="N36" s="49" t="n">
        <f>M36/C36</f>
        <v>0.000502404096640219</v>
      </c>
      <c r="O36" s="47" t="n">
        <v>3126</v>
      </c>
      <c r="P36" s="49" t="n">
        <f>O36/C36</f>
        <v>0.0116334459710913</v>
      </c>
      <c r="Q36" s="62" t="n">
        <f>C36-E36</f>
        <v>27722</v>
      </c>
      <c r="R36" s="49" t="n">
        <f>Q36/$C36</f>
        <v>0.103167750867112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</f>
        <v>0.937503236353683</v>
      </c>
      <c r="E37" s="47" t="n">
        <f>'1-PopRaceAlone'!E37</f>
        <v>206032</v>
      </c>
      <c r="F37" s="49" t="n">
        <f>E37/C37</f>
        <v>0.762048482427524</v>
      </c>
      <c r="G37" s="47" t="n">
        <v>34554</v>
      </c>
      <c r="H37" s="49" t="n">
        <f>G37/C37</f>
        <v>0.127804531634895</v>
      </c>
      <c r="I37" s="47" t="n">
        <v>1496</v>
      </c>
      <c r="J37" s="49" t="n">
        <f>I37/C37</f>
        <v>0.00553324012634725</v>
      </c>
      <c r="K37" s="47" t="n">
        <v>4316</v>
      </c>
      <c r="L37" s="49" t="n">
        <f>K37/C37</f>
        <v>0.0159635457121088</v>
      </c>
      <c r="M37" s="47" t="n">
        <v>191</v>
      </c>
      <c r="N37" s="49" t="n">
        <f>M37/C37</f>
        <v>0.000706449775489522</v>
      </c>
      <c r="O37" s="47" t="n">
        <v>6880</v>
      </c>
      <c r="P37" s="49" t="n">
        <f>O37/C37</f>
        <v>0.0254469866773189</v>
      </c>
      <c r="Q37" s="62" t="n">
        <f>C37-E37</f>
        <v>64334</v>
      </c>
      <c r="R37" s="49" t="n">
        <f>Q37/$C37</f>
        <v>0.237951517572476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</f>
        <v>0.957062472734263</v>
      </c>
      <c r="E38" s="47" t="n">
        <f>'1-PopRaceAlone'!E38</f>
        <v>252817</v>
      </c>
      <c r="F38" s="49" t="n">
        <f>E38/C38</f>
        <v>0.934676840945557</v>
      </c>
      <c r="G38" s="47" t="n">
        <v>1171</v>
      </c>
      <c r="H38" s="49" t="n">
        <f>G38/C38</f>
        <v>0.00432924439712222</v>
      </c>
      <c r="I38" s="47" t="n">
        <v>1781</v>
      </c>
      <c r="J38" s="49" t="n">
        <f>I38/C38</f>
        <v>0.00658444429656248</v>
      </c>
      <c r="K38" s="47" t="n">
        <v>1185</v>
      </c>
      <c r="L38" s="49" t="n">
        <f>K38/C38</f>
        <v>0.00438100308333888</v>
      </c>
      <c r="M38" s="47" t="n">
        <v>114</v>
      </c>
      <c r="N38" s="49" t="n">
        <f>M38/C38</f>
        <v>0.000421463587764247</v>
      </c>
      <c r="O38" s="47" t="n">
        <v>1804</v>
      </c>
      <c r="P38" s="49" t="n">
        <f>O38/C38</f>
        <v>0.00666947642391843</v>
      </c>
      <c r="Q38" s="62" t="n">
        <f>C38-E38</f>
        <v>17669</v>
      </c>
      <c r="R38" s="49" t="n">
        <f>Q38/$C38</f>
        <v>0.0653231590544427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</f>
        <v>0.944613632803097</v>
      </c>
      <c r="E39" s="47" t="n">
        <f>'1-PopRaceAlone'!E39</f>
        <v>231238</v>
      </c>
      <c r="F39" s="49" t="n">
        <f>E39/C39</f>
        <v>0.883575907407903</v>
      </c>
      <c r="G39" s="47" t="n">
        <v>2158</v>
      </c>
      <c r="H39" s="49" t="n">
        <f>G39/C39</f>
        <v>0.00824586273962867</v>
      </c>
      <c r="I39" s="47" t="n">
        <v>9604</v>
      </c>
      <c r="J39" s="49" t="n">
        <f>I39/C39</f>
        <v>0.0366975281517117</v>
      </c>
      <c r="K39" s="47" t="n">
        <v>1711</v>
      </c>
      <c r="L39" s="49" t="n">
        <f>K39/C39</f>
        <v>0.0065378457588066</v>
      </c>
      <c r="M39" s="47" t="n">
        <v>219</v>
      </c>
      <c r="N39" s="49" t="n">
        <f>M39/C39</f>
        <v>0.000836813688590676</v>
      </c>
      <c r="O39" s="47" t="n">
        <v>2282</v>
      </c>
      <c r="P39" s="49" t="n">
        <f>O39/C39</f>
        <v>0.00871967505645627</v>
      </c>
      <c r="Q39" s="62" t="n">
        <f>C39-E39</f>
        <v>30469</v>
      </c>
      <c r="R39" s="49" t="n">
        <f>Q39/$C39</f>
        <v>0.116424092592097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</f>
        <v>0.950655624568668</v>
      </c>
      <c r="E40" s="47" t="n">
        <f>'1-PopRaceAlone'!E40</f>
        <v>236793</v>
      </c>
      <c r="F40" s="49" t="n">
        <f>E40/C40</f>
        <v>0.888142497074444</v>
      </c>
      <c r="G40" s="47" t="n">
        <v>4677</v>
      </c>
      <c r="H40" s="49" t="n">
        <f>G40/C40</f>
        <v>0.0175420829957692</v>
      </c>
      <c r="I40" s="47" t="n">
        <v>8349</v>
      </c>
      <c r="J40" s="49" t="n">
        <f>I40/C40</f>
        <v>0.0313146997929607</v>
      </c>
      <c r="K40" s="47" t="n">
        <v>1977</v>
      </c>
      <c r="L40" s="49" t="n">
        <f>K40/C40</f>
        <v>0.00741515888018724</v>
      </c>
      <c r="M40" s="47" t="n">
        <v>162</v>
      </c>
      <c r="N40" s="49" t="n">
        <f>M40/C40</f>
        <v>0.000607615446934918</v>
      </c>
      <c r="O40" s="47" t="n">
        <v>1502</v>
      </c>
      <c r="P40" s="49" t="n">
        <f>O40/C40</f>
        <v>0.00563357037837189</v>
      </c>
      <c r="Q40" s="62" t="n">
        <f>C40-E40</f>
        <v>29823</v>
      </c>
      <c r="R40" s="49" t="n">
        <f>Q40/$C40</f>
        <v>0.111857502925556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265765</v>
      </c>
      <c r="D3" s="49" t="n">
        <f>F3+H3+J3+L3+N3+P3+R3</f>
        <v>0.97498918217222</v>
      </c>
      <c r="E3" s="47" t="n">
        <f>'1A-PopNHRaceAlone'!E3</f>
        <v>98645</v>
      </c>
      <c r="F3" s="49" t="n">
        <f>E3/C3</f>
        <v>0.371173781348184</v>
      </c>
      <c r="G3" s="47" t="n">
        <v>136720</v>
      </c>
      <c r="H3" s="49" t="n">
        <f>G3/C3</f>
        <v>0.514439448384851</v>
      </c>
      <c r="I3" s="47" t="n">
        <v>1315</v>
      </c>
      <c r="J3" s="49" t="n">
        <f>I3/C3</f>
        <v>0.00494798035858747</v>
      </c>
      <c r="K3" s="47" t="n">
        <v>15721</v>
      </c>
      <c r="L3" s="49" t="n">
        <f>K3/C3</f>
        <v>0.0591537636633868</v>
      </c>
      <c r="M3" s="47" t="n">
        <v>99</v>
      </c>
      <c r="N3" s="49" t="n">
        <f>M3/C3</f>
        <v>0.000372509547908867</v>
      </c>
      <c r="O3" s="47" t="n">
        <v>1527</v>
      </c>
      <c r="P3" s="49" t="n">
        <f>O3/C3</f>
        <v>0.00574567757229131</v>
      </c>
      <c r="Q3" s="47" t="n">
        <f>'1A-PopNHRaceAlone'!Q3</f>
        <v>5091</v>
      </c>
      <c r="R3" s="49" t="n">
        <f>Q3/C3</f>
        <v>0.0191560212970105</v>
      </c>
      <c r="S3" s="62" t="n">
        <f>C3-E3</f>
        <v>167120</v>
      </c>
      <c r="T3" s="49" t="n">
        <f>S3/$C3</f>
        <v>0.628826218651816</v>
      </c>
    </row>
    <row r="4" ht="12.75">
      <c r="A4" s="9" t="n">
        <v>2</v>
      </c>
      <c r="B4" s="25"/>
      <c r="C4" s="47" t="n">
        <f>Overview!B4</f>
        <v>260327</v>
      </c>
      <c r="D4" s="49" t="n">
        <f>F4+H4+J4+L4+N4+P4+R4</f>
        <v>0.957657100492842</v>
      </c>
      <c r="E4" s="47" t="n">
        <f>'1A-PopNHRaceAlone'!E4</f>
        <v>203776</v>
      </c>
      <c r="F4" s="49" t="n">
        <f>E4/C4</f>
        <v>0.782769363147119</v>
      </c>
      <c r="G4" s="47" t="n">
        <v>31893</v>
      </c>
      <c r="H4" s="49" t="n">
        <f>G4/C4</f>
        <v>0.122511303091881</v>
      </c>
      <c r="I4" s="47" t="n">
        <v>926</v>
      </c>
      <c r="J4" s="49" t="n">
        <f>I4/C4</f>
        <v>0.0035570647685411</v>
      </c>
      <c r="K4" s="47" t="n">
        <v>3902</v>
      </c>
      <c r="L4" s="49" t="n">
        <f>K4/C4</f>
        <v>0.0149888409577186</v>
      </c>
      <c r="M4" s="47" t="n">
        <v>97</v>
      </c>
      <c r="N4" s="49" t="n">
        <f>M4/C4</f>
        <v>0.000372608296488647</v>
      </c>
      <c r="O4" s="47" t="n">
        <v>1021</v>
      </c>
      <c r="P4" s="49" t="n">
        <f>O4/C4</f>
        <v>0.00392199041974133</v>
      </c>
      <c r="Q4" s="47" t="n">
        <f>'1A-PopNHRaceAlone'!Q4</f>
        <v>7689</v>
      </c>
      <c r="R4" s="49" t="n">
        <f>Q4/C4</f>
        <v>0.0295359298113526</v>
      </c>
      <c r="S4" s="62" t="n">
        <f>C4-E4</f>
        <v>56551</v>
      </c>
      <c r="T4" s="49" t="n">
        <f>S4/$C4</f>
        <v>0.217230636852881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262867</v>
      </c>
      <c r="D5" s="49" t="n">
        <f>F5+H5+J5+L5+N5+P5+R5</f>
        <v>0.956582606413129</v>
      </c>
      <c r="E5" s="47" t="n">
        <f>'1A-PopNHRaceAlone'!E5</f>
        <v>175848</v>
      </c>
      <c r="F5" s="49" t="n">
        <f>E5/C5</f>
        <v>0.668961870451597</v>
      </c>
      <c r="G5" s="47" t="n">
        <v>44064</v>
      </c>
      <c r="H5" s="49" t="n">
        <f>G5/C5</f>
        <v>0.167628496540075</v>
      </c>
      <c r="I5" s="47" t="n">
        <v>1062</v>
      </c>
      <c r="J5" s="49" t="n">
        <f>I5/C5</f>
        <v>0.00404006588883352</v>
      </c>
      <c r="K5" s="47" t="n">
        <v>21381</v>
      </c>
      <c r="L5" s="49" t="n">
        <f>K5/C5</f>
        <v>0.0813377107054138</v>
      </c>
      <c r="M5" s="47" t="n">
        <v>106</v>
      </c>
      <c r="N5" s="49" t="n">
        <f>M5/C5</f>
        <v>0.000403245747849673</v>
      </c>
      <c r="O5" s="47" t="n">
        <v>1314</v>
      </c>
      <c r="P5" s="49" t="n">
        <f>O5/C5</f>
        <v>0.00499872559126859</v>
      </c>
      <c r="Q5" s="47" t="n">
        <f>'1A-PopNHRaceAlone'!Q5</f>
        <v>7679</v>
      </c>
      <c r="R5" s="49" t="n">
        <f>Q5/C5</f>
        <v>0.0292124914880909</v>
      </c>
      <c r="S5" s="62" t="n">
        <f>C5-E5</f>
        <v>87019</v>
      </c>
      <c r="T5" s="49" t="n">
        <f>S5/$C5</f>
        <v>0.331038129548403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265246</v>
      </c>
      <c r="D6" s="49" t="n">
        <f>F6+H6+J6+L6+N6+P6+R6</f>
        <v>0.977564223400165</v>
      </c>
      <c r="E6" s="47" t="n">
        <f>'1A-PopNHRaceAlone'!E6</f>
        <v>76906</v>
      </c>
      <c r="F6" s="49" t="n">
        <f>E6/C6</f>
        <v>0.289942166894128</v>
      </c>
      <c r="G6" s="47" t="n">
        <v>134855</v>
      </c>
      <c r="H6" s="49" t="n">
        <f>G6/C6</f>
        <v>0.508414830006862</v>
      </c>
      <c r="I6" s="47" t="n">
        <v>1710</v>
      </c>
      <c r="J6" s="49" t="n">
        <f>I6/C6</f>
        <v>0.00644684556977297</v>
      </c>
      <c r="K6" s="47" t="n">
        <v>2024</v>
      </c>
      <c r="L6" s="49" t="n">
        <f>K6/C6</f>
        <v>0.00763065230012894</v>
      </c>
      <c r="M6" s="47" t="n">
        <v>151</v>
      </c>
      <c r="N6" s="49" t="n">
        <f>M6/C6</f>
        <v>0.000569282854406853</v>
      </c>
      <c r="O6" s="47" t="n">
        <v>1620</v>
      </c>
      <c r="P6" s="49" t="n">
        <f>O6/C6</f>
        <v>0.00610753790820597</v>
      </c>
      <c r="Q6" s="47" t="n">
        <f>'1A-PopNHRaceAlone'!Q6</f>
        <v>42029</v>
      </c>
      <c r="R6" s="49" t="n">
        <f>Q6/C6</f>
        <v>0.15845290786666</v>
      </c>
      <c r="S6" s="62" t="n">
        <f>C6-E6</f>
        <v>188340</v>
      </c>
      <c r="T6" s="49" t="n">
        <f>S6/$C6</f>
        <v>0.710057833105872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261742</v>
      </c>
      <c r="D7" s="49" t="n">
        <f>F7+H7+J7+L7+N7+P7+R7</f>
        <v>0.970447998410649</v>
      </c>
      <c r="E7" s="47" t="n">
        <f>'1A-PopNHRaceAlone'!E7</f>
        <v>122351</v>
      </c>
      <c r="F7" s="49" t="n">
        <f>E7/C7</f>
        <v>0.467448861856332</v>
      </c>
      <c r="G7" s="47" t="n">
        <v>99683</v>
      </c>
      <c r="H7" s="49" t="n">
        <f>G7/C7</f>
        <v>0.380844495724798</v>
      </c>
      <c r="I7" s="47" t="n">
        <v>1546</v>
      </c>
      <c r="J7" s="49" t="n">
        <f>I7/C7</f>
        <v>0.00590657976175012</v>
      </c>
      <c r="K7" s="47" t="n">
        <v>5197</v>
      </c>
      <c r="L7" s="49" t="n">
        <f>K7/C7</f>
        <v>0.0198554301564136</v>
      </c>
      <c r="M7" s="47" t="n">
        <v>129</v>
      </c>
      <c r="N7" s="49" t="n">
        <f>M7/C7</f>
        <v>0.000492851739499202</v>
      </c>
      <c r="O7" s="47" t="n">
        <v>1375</v>
      </c>
      <c r="P7" s="49" t="n">
        <f>O7/C7</f>
        <v>0.00525326466520467</v>
      </c>
      <c r="Q7" s="47" t="n">
        <f>'1A-PopNHRaceAlone'!Q7</f>
        <v>23726</v>
      </c>
      <c r="R7" s="49" t="n">
        <f>Q7/C7</f>
        <v>0.0906465145066516</v>
      </c>
      <c r="S7" s="62" t="n">
        <f>C7-E7</f>
        <v>139391</v>
      </c>
      <c r="T7" s="49" t="n">
        <f>S7/$C7</f>
        <v>0.532551138143668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262199</v>
      </c>
      <c r="D8" s="49" t="n">
        <f>F8+H8+J8+L8+N8+P8+R8</f>
        <v>0.974420192296691</v>
      </c>
      <c r="E8" s="47" t="n">
        <f>'1A-PopNHRaceAlone'!E8</f>
        <v>106223</v>
      </c>
      <c r="F8" s="49" t="n">
        <f>E8/C8</f>
        <v>0.405123589334818</v>
      </c>
      <c r="G8" s="47" t="n">
        <v>127998</v>
      </c>
      <c r="H8" s="49" t="n">
        <f>G8/C8</f>
        <v>0.488171198212045</v>
      </c>
      <c r="I8" s="47" t="n">
        <v>1271</v>
      </c>
      <c r="J8" s="49" t="n">
        <f>I8/C8</f>
        <v>0.00484746318635845</v>
      </c>
      <c r="K8" s="47" t="n">
        <v>3346</v>
      </c>
      <c r="L8" s="49" t="n">
        <f>K8/C8</f>
        <v>0.0127612996235684</v>
      </c>
      <c r="M8" s="47" t="n">
        <v>95</v>
      </c>
      <c r="N8" s="49" t="n">
        <f>M8/C8</f>
        <v>0.000362320222426478</v>
      </c>
      <c r="O8" s="47" t="n">
        <v>1672</v>
      </c>
      <c r="P8" s="49" t="n">
        <f>O8/C8</f>
        <v>0.00637683591470601</v>
      </c>
      <c r="Q8" s="47" t="n">
        <f>'1A-PopNHRaceAlone'!Q8</f>
        <v>14887</v>
      </c>
      <c r="R8" s="49" t="n">
        <f>Q8/C8</f>
        <v>0.0567774858027681</v>
      </c>
      <c r="S8" s="62" t="n">
        <f>C8-E8</f>
        <v>155976</v>
      </c>
      <c r="T8" s="49" t="n">
        <f>S8/$C8</f>
        <v>0.594876410665182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264931</v>
      </c>
      <c r="D9" s="49" t="n">
        <f>F9+H9+J9+L9+N9+P9+R9</f>
        <v>0.969271244210756</v>
      </c>
      <c r="E9" s="47" t="n">
        <f>'1A-PopNHRaceAlone'!E9</f>
        <v>121251</v>
      </c>
      <c r="F9" s="49" t="n">
        <f>E9/C9</f>
        <v>0.457670110330614</v>
      </c>
      <c r="G9" s="47" t="n">
        <v>119588</v>
      </c>
      <c r="H9" s="49" t="n">
        <f>G9/C9</f>
        <v>0.451393004216192</v>
      </c>
      <c r="I9" s="47" t="n">
        <v>1681</v>
      </c>
      <c r="J9" s="49" t="n">
        <f>I9/C9</f>
        <v>0.00634504833333962</v>
      </c>
      <c r="K9" s="47" t="n">
        <v>2743</v>
      </c>
      <c r="L9" s="49" t="n">
        <f>K9/C9</f>
        <v>0.010353639249465</v>
      </c>
      <c r="M9" s="47" t="n">
        <v>110</v>
      </c>
      <c r="N9" s="49" t="n">
        <f>M9/C9</f>
        <v>0.000415202448939535</v>
      </c>
      <c r="O9" s="47" t="n">
        <v>1640</v>
      </c>
      <c r="P9" s="49" t="n">
        <f>O9/C9</f>
        <v>0.00619029105691671</v>
      </c>
      <c r="Q9" s="47" t="n">
        <f>'1A-PopNHRaceAlone'!Q9</f>
        <v>9777</v>
      </c>
      <c r="R9" s="49" t="n">
        <f>Q9/C9</f>
        <v>0.0369039485752894</v>
      </c>
      <c r="S9" s="62" t="n">
        <f>C9-E9</f>
        <v>143680</v>
      </c>
      <c r="T9" s="49" t="n">
        <f>S9/$C9</f>
        <v>0.542329889669386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263773</v>
      </c>
      <c r="D10" s="49" t="n">
        <f>F10+H10+J10+L10+N10+P10+R10</f>
        <v>0.965045702175734</v>
      </c>
      <c r="E10" s="47" t="n">
        <f>'1A-PopNHRaceAlone'!E10</f>
        <v>184922</v>
      </c>
      <c r="F10" s="49" t="n">
        <f>E10/C10</f>
        <v>0.701064930830676</v>
      </c>
      <c r="G10" s="47" t="n">
        <v>27232</v>
      </c>
      <c r="H10" s="49" t="n">
        <f>G10/C10</f>
        <v>0.103240286155141</v>
      </c>
      <c r="I10" s="47" t="n">
        <v>674</v>
      </c>
      <c r="J10" s="49" t="n">
        <f>I10/C10</f>
        <v>0.00255522741144848</v>
      </c>
      <c r="K10" s="47" t="n">
        <v>30866</v>
      </c>
      <c r="L10" s="49" t="n">
        <f>K10/C10</f>
        <v>0.117017283800844</v>
      </c>
      <c r="M10" s="47" t="n">
        <v>100</v>
      </c>
      <c r="N10" s="49" t="n">
        <f>M10/C10</f>
        <v>0.000379113859265353</v>
      </c>
      <c r="O10" s="47" t="n">
        <v>1134</v>
      </c>
      <c r="P10" s="49" t="n">
        <f>O10/C10</f>
        <v>0.0042991511640691</v>
      </c>
      <c r="Q10" s="47" t="n">
        <f>'1A-PopNHRaceAlone'!Q10</f>
        <v>9625</v>
      </c>
      <c r="R10" s="49" t="n">
        <f>Q10/C10</f>
        <v>0.0364897089542902</v>
      </c>
      <c r="S10" s="62" t="n">
        <f>C10-E10</f>
        <v>78851</v>
      </c>
      <c r="T10" s="49" t="n">
        <f>S10/$C10</f>
        <v>0.298935069169324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262924</v>
      </c>
      <c r="D11" s="49" t="n">
        <f>F11+H11+J11+L11+N11+P11+R11</f>
        <v>0.966149914043602</v>
      </c>
      <c r="E11" s="47" t="n">
        <f>'1A-PopNHRaceAlone'!E11</f>
        <v>209261</v>
      </c>
      <c r="F11" s="49" t="n">
        <f>E11/C11</f>
        <v>0.795899195204698</v>
      </c>
      <c r="G11" s="47" t="n">
        <v>16535</v>
      </c>
      <c r="H11" s="49" t="n">
        <f>G11/C11</f>
        <v>0.0628888956504541</v>
      </c>
      <c r="I11" s="47" t="n">
        <v>555</v>
      </c>
      <c r="J11" s="49" t="n">
        <f>I11/C11</f>
        <v>0.0021108761467192</v>
      </c>
      <c r="K11" s="47" t="n">
        <v>19182</v>
      </c>
      <c r="L11" s="49" t="n">
        <f>K11/C11</f>
        <v>0.0729564436871491</v>
      </c>
      <c r="M11" s="47" t="n">
        <v>88</v>
      </c>
      <c r="N11" s="49" t="n">
        <f>M11/C11</f>
        <v>0.000334697479119441</v>
      </c>
      <c r="O11" s="47" t="n">
        <v>906</v>
      </c>
      <c r="P11" s="49" t="n">
        <f>O11/C11</f>
        <v>0.00344586268275243</v>
      </c>
      <c r="Q11" s="47" t="n">
        <f>'1A-PopNHRaceAlone'!Q11</f>
        <v>7497</v>
      </c>
      <c r="R11" s="49" t="n">
        <f>Q11/C11</f>
        <v>0.0285139431927097</v>
      </c>
      <c r="S11" s="62" t="n">
        <f>C11-E11</f>
        <v>53663</v>
      </c>
      <c r="T11" s="49" t="n">
        <f>S11/$C11</f>
        <v>0.204100804795302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262968</v>
      </c>
      <c r="D12" s="49" t="n">
        <f>F12+H12+J12+L12+N12+P12+R12</f>
        <v>0.9665928934319</v>
      </c>
      <c r="E12" s="47" t="n">
        <f>'1A-PopNHRaceAlone'!E12</f>
        <v>166511</v>
      </c>
      <c r="F12" s="49" t="n">
        <f>E12/C12</f>
        <v>0.633198716193605</v>
      </c>
      <c r="G12" s="47" t="n">
        <v>46932</v>
      </c>
      <c r="H12" s="49" t="n">
        <f>G12/C12</f>
        <v>0.17847038422926</v>
      </c>
      <c r="I12" s="47" t="n">
        <v>837</v>
      </c>
      <c r="J12" s="49" t="n">
        <f>I12/C12</f>
        <v>0.00318289677831523</v>
      </c>
      <c r="K12" s="47" t="n">
        <v>17676</v>
      </c>
      <c r="L12" s="49" t="n">
        <f>K12/C12</f>
        <v>0.0672173040065711</v>
      </c>
      <c r="M12" s="47" t="n">
        <v>142</v>
      </c>
      <c r="N12" s="49" t="n">
        <f>M12/C12</f>
        <v>0.000539989656536156</v>
      </c>
      <c r="O12" s="47" t="n">
        <v>1444</v>
      </c>
      <c r="P12" s="49" t="n">
        <f>O12/C12</f>
        <v>0.0054911624228043</v>
      </c>
      <c r="Q12" s="47" t="n">
        <f>'1A-PopNHRaceAlone'!Q12</f>
        <v>20641</v>
      </c>
      <c r="R12" s="49" t="n">
        <f>Q12/C12</f>
        <v>0.0784924401448085</v>
      </c>
      <c r="S12" s="62" t="n">
        <f>C12-E12</f>
        <v>96457</v>
      </c>
      <c r="T12" s="49" t="n">
        <f>S12/$C12</f>
        <v>0.366801283806395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264389</v>
      </c>
      <c r="D13" s="49" t="n">
        <f>F13+H13+J13+L13+N13+P13+R13</f>
        <v>0.973728105178356</v>
      </c>
      <c r="E13" s="47" t="n">
        <f>'1A-PopNHRaceAlone'!E13</f>
        <v>128528</v>
      </c>
      <c r="F13" s="49" t="n">
        <f>E13/C13</f>
        <v>0.486132176452122</v>
      </c>
      <c r="G13" s="47" t="n">
        <v>81243</v>
      </c>
      <c r="H13" s="49" t="n">
        <f>G13/C13</f>
        <v>0.307285855311681</v>
      </c>
      <c r="I13" s="47" t="n">
        <v>1010</v>
      </c>
      <c r="J13" s="49" t="n">
        <f>I13/C13</f>
        <v>0.00382012867403712</v>
      </c>
      <c r="K13" s="47" t="n">
        <v>36514</v>
      </c>
      <c r="L13" s="49" t="n">
        <f>K13/C13</f>
        <v>0.138107107330487</v>
      </c>
      <c r="M13" s="47" t="n">
        <v>135</v>
      </c>
      <c r="N13" s="49" t="n">
        <f>M13/C13</f>
        <v>0.000510611258410902</v>
      </c>
      <c r="O13" s="47" t="n">
        <v>1693</v>
      </c>
      <c r="P13" s="49" t="n">
        <f>O13/C13</f>
        <v>0.0064034434110345</v>
      </c>
      <c r="Q13" s="47" t="n">
        <f>'1A-PopNHRaceAlone'!Q13</f>
        <v>8320</v>
      </c>
      <c r="R13" s="49" t="n">
        <f>Q13/C13</f>
        <v>0.031468782740583</v>
      </c>
      <c r="S13" s="62" t="n">
        <f>C13-E13</f>
        <v>135861</v>
      </c>
      <c r="T13" s="49" t="n">
        <f>S13/$C13</f>
        <v>0.513867823547878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265817</v>
      </c>
      <c r="D14" s="49" t="n">
        <f>F14+H14+J14+L14+N14+P14+R14</f>
        <v>0.964125695497278</v>
      </c>
      <c r="E14" s="47" t="n">
        <f>'1A-PopNHRaceAlone'!E14</f>
        <v>198028</v>
      </c>
      <c r="F14" s="49" t="n">
        <f>E14/C14</f>
        <v>0.744978688345742</v>
      </c>
      <c r="G14" s="47" t="n">
        <v>17025</v>
      </c>
      <c r="H14" s="49" t="n">
        <f>G14/C14</f>
        <v>0.0640478223740393</v>
      </c>
      <c r="I14" s="47" t="n">
        <v>612</v>
      </c>
      <c r="J14" s="49" t="n">
        <f>I14/C14</f>
        <v>0.0023023358174985</v>
      </c>
      <c r="K14" s="47" t="n">
        <v>29742</v>
      </c>
      <c r="L14" s="49" t="n">
        <f>K14/C14</f>
        <v>0.111889006346471</v>
      </c>
      <c r="M14" s="47" t="n">
        <v>71</v>
      </c>
      <c r="N14" s="49" t="n">
        <f>M14/C14</f>
        <v>0.000267101050722866</v>
      </c>
      <c r="O14" s="47" t="n">
        <v>1145</v>
      </c>
      <c r="P14" s="49" t="n">
        <f>O14/C14</f>
        <v>0.00430747469123495</v>
      </c>
      <c r="Q14" s="47" t="n">
        <f>'1A-PopNHRaceAlone'!Q14</f>
        <v>9658</v>
      </c>
      <c r="R14" s="49" t="n">
        <f>Q14/C14</f>
        <v>0.0363332668715695</v>
      </c>
      <c r="S14" s="62" t="n">
        <f>C14-E14</f>
        <v>67789</v>
      </c>
      <c r="T14" s="49" t="n">
        <f>S14/$C14</f>
        <v>0.255021311654258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261292</v>
      </c>
      <c r="D15" s="49" t="n">
        <f>F15+H15+J15+L15+N15+P15+R15</f>
        <v>0.954453255361817</v>
      </c>
      <c r="E15" s="47" t="n">
        <f>'1A-PopNHRaceAlone'!E15</f>
        <v>163070</v>
      </c>
      <c r="F15" s="49" t="n">
        <f>E15/C15</f>
        <v>0.624091055217917</v>
      </c>
      <c r="G15" s="47" t="n">
        <v>60973</v>
      </c>
      <c r="H15" s="49" t="n">
        <f>G15/C15</f>
        <v>0.233351958728166</v>
      </c>
      <c r="I15" s="47" t="n">
        <v>1460</v>
      </c>
      <c r="J15" s="49" t="n">
        <f>I15/C15</f>
        <v>0.00558761844985687</v>
      </c>
      <c r="K15" s="47" t="n">
        <v>8267</v>
      </c>
      <c r="L15" s="49" t="n">
        <f>K15/C15</f>
        <v>0.0316389326883334</v>
      </c>
      <c r="M15" s="47" t="n">
        <v>119</v>
      </c>
      <c r="N15" s="49" t="n">
        <f>M15/C15</f>
        <v>0.00045542917502258</v>
      </c>
      <c r="O15" s="47" t="n">
        <v>1566</v>
      </c>
      <c r="P15" s="49" t="n">
        <f>O15/C15</f>
        <v>0.00599329485786017</v>
      </c>
      <c r="Q15" s="47" t="n">
        <f>'1A-PopNHRaceAlone'!Q15</f>
        <v>13936</v>
      </c>
      <c r="R15" s="49" t="n">
        <f>Q15/C15</f>
        <v>0.0533349662446611</v>
      </c>
      <c r="S15" s="62" t="n">
        <f>C15-E15</f>
        <v>98222</v>
      </c>
      <c r="T15" s="49" t="n">
        <f>S15/$C15</f>
        <v>0.375908944782083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270492</v>
      </c>
      <c r="D16" s="49" t="n">
        <f>F16+H16+J16+L16+N16+P16+R16</f>
        <v>0.951218520325925</v>
      </c>
      <c r="E16" s="47" t="n">
        <f>'1A-PopNHRaceAlone'!E16</f>
        <v>177513</v>
      </c>
      <c r="F16" s="49" t="n">
        <f>E16/C16</f>
        <v>0.656259704538397</v>
      </c>
      <c r="G16" s="47" t="n">
        <v>38943</v>
      </c>
      <c r="H16" s="49" t="n">
        <f>G16/C16</f>
        <v>0.143970986202919</v>
      </c>
      <c r="I16" s="47" t="n">
        <v>1035</v>
      </c>
      <c r="J16" s="49" t="n">
        <f>I16/C16</f>
        <v>0.00382636085355574</v>
      </c>
      <c r="K16" s="47" t="n">
        <v>21505</v>
      </c>
      <c r="L16" s="49" t="n">
        <f>K16/C16</f>
        <v>0.0795032755127693</v>
      </c>
      <c r="M16" s="47" t="n">
        <v>258</v>
      </c>
      <c r="N16" s="49" t="n">
        <f>M16/C16</f>
        <v>0.000953817488132736</v>
      </c>
      <c r="O16" s="47" t="n">
        <v>1844</v>
      </c>
      <c r="P16" s="49" t="n">
        <f>O16/C16</f>
        <v>0.00681720716324328</v>
      </c>
      <c r="Q16" s="47" t="n">
        <f>'1A-PopNHRaceAlone'!Q16</f>
        <v>16199</v>
      </c>
      <c r="R16" s="49" t="n">
        <f>Q16/C16</f>
        <v>0.0598871685669077</v>
      </c>
      <c r="S16" s="62" t="n">
        <f>C16-E16</f>
        <v>92979</v>
      </c>
      <c r="T16" s="49" t="n">
        <f>S16/$C16</f>
        <v>0.343740295461603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271179</v>
      </c>
      <c r="D17" s="49" t="n">
        <f>F17+H17+J17+L17+N17+P17+R17</f>
        <v>0.957231201531092</v>
      </c>
      <c r="E17" s="47" t="n">
        <f>'1A-PopNHRaceAlone'!E17</f>
        <v>234605</v>
      </c>
      <c r="F17" s="49" t="n">
        <f>E17/C17</f>
        <v>0.865129674495444</v>
      </c>
      <c r="G17" s="47" t="n">
        <v>6681</v>
      </c>
      <c r="H17" s="49" t="n">
        <f>G17/C17</f>
        <v>0.0246368634739416</v>
      </c>
      <c r="I17" s="47" t="n">
        <v>916</v>
      </c>
      <c r="J17" s="49" t="n">
        <f>I17/C17</f>
        <v>0.00337784267955852</v>
      </c>
      <c r="K17" s="47" t="n">
        <v>1546</v>
      </c>
      <c r="L17" s="49" t="n">
        <f>K17/C17</f>
        <v>0.00570103142204964</v>
      </c>
      <c r="M17" s="47" t="n">
        <v>71</v>
      </c>
      <c r="N17" s="49" t="n">
        <f>M17/C17</f>
        <v>0.000261819683677571</v>
      </c>
      <c r="O17" s="47" t="n">
        <v>920</v>
      </c>
      <c r="P17" s="49" t="n">
        <f>O17/C17</f>
        <v>0.00339259308427275</v>
      </c>
      <c r="Q17" s="47" t="n">
        <f>'1A-PopNHRaceAlone'!Q17</f>
        <v>14842</v>
      </c>
      <c r="R17" s="49" t="n">
        <f>Q17/C17</f>
        <v>0.054731376692148</v>
      </c>
      <c r="S17" s="62" t="n">
        <f>C17-E17</f>
        <v>36574</v>
      </c>
      <c r="T17" s="49" t="n">
        <f>S17/$C17</f>
        <v>0.134870325504556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270717</v>
      </c>
      <c r="D18" s="49" t="n">
        <f>F18+H18+J18+L18+N18+P18+R18</f>
        <v>0.952230558110499</v>
      </c>
      <c r="E18" s="47" t="n">
        <f>'1A-PopNHRaceAlone'!E18</f>
        <v>213254</v>
      </c>
      <c r="F18" s="49" t="n">
        <f>E18/C18</f>
        <v>0.787737748275875</v>
      </c>
      <c r="G18" s="47" t="n">
        <v>16922</v>
      </c>
      <c r="H18" s="49" t="n">
        <f>G18/C18</f>
        <v>0.0625080803939169</v>
      </c>
      <c r="I18" s="47" t="n">
        <v>913</v>
      </c>
      <c r="J18" s="49" t="n">
        <f>I18/C18</f>
        <v>0.00337252555251425</v>
      </c>
      <c r="K18" s="47" t="n">
        <v>14046</v>
      </c>
      <c r="L18" s="49" t="n">
        <f>K18/C18</f>
        <v>0.0518844402087789</v>
      </c>
      <c r="M18" s="47" t="n">
        <v>130</v>
      </c>
      <c r="N18" s="49" t="n">
        <f>M18/C18</f>
        <v>0.000480206267061175</v>
      </c>
      <c r="O18" s="47" t="n">
        <v>1241</v>
      </c>
      <c r="P18" s="49" t="n">
        <f>O18/C18</f>
        <v>0.00458412290325321</v>
      </c>
      <c r="Q18" s="47" t="n">
        <f>'1A-PopNHRaceAlone'!Q18</f>
        <v>11279</v>
      </c>
      <c r="R18" s="49" t="n">
        <f>Q18/C18</f>
        <v>0.0416634345090999</v>
      </c>
      <c r="S18" s="62" t="n">
        <f>C18-E18</f>
        <v>57463</v>
      </c>
      <c r="T18" s="49" t="n">
        <f>S18/$C18</f>
        <v>0.212262251724125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270347</v>
      </c>
      <c r="D19" s="49" t="n">
        <f>F19+H19+J19+L19+N19+P19+R19</f>
        <v>0.955960302870015</v>
      </c>
      <c r="E19" s="47" t="n">
        <f>'1A-PopNHRaceAlone'!E19</f>
        <v>224844</v>
      </c>
      <c r="F19" s="49" t="n">
        <f>E19/C19</f>
        <v>0.83168668415037</v>
      </c>
      <c r="G19" s="47" t="n">
        <v>12001</v>
      </c>
      <c r="H19" s="49" t="n">
        <f>G19/C19</f>
        <v>0.0443910973674574</v>
      </c>
      <c r="I19" s="47" t="n">
        <v>1467</v>
      </c>
      <c r="J19" s="49" t="n">
        <f>I19/C19</f>
        <v>0.00542635945655028</v>
      </c>
      <c r="K19" s="47" t="n">
        <v>2717</v>
      </c>
      <c r="L19" s="49" t="n">
        <f>K19/C19</f>
        <v>0.0100500467917158</v>
      </c>
      <c r="M19" s="47" t="n">
        <v>154</v>
      </c>
      <c r="N19" s="49" t="n">
        <f>M19/C19</f>
        <v>0.000569638279692395</v>
      </c>
      <c r="O19" s="47" t="n">
        <v>1103</v>
      </c>
      <c r="P19" s="49" t="n">
        <f>O19/C19</f>
        <v>0.00407994170455008</v>
      </c>
      <c r="Q19" s="47" t="n">
        <f>'1A-PopNHRaceAlone'!Q19</f>
        <v>16155</v>
      </c>
      <c r="R19" s="49" t="n">
        <f>Q19/C19</f>
        <v>0.0597565351196795</v>
      </c>
      <c r="S19" s="62" t="n">
        <f>C19-E19</f>
        <v>45503</v>
      </c>
      <c r="T19" s="49" t="n">
        <f>S19/$C19</f>
        <v>0.16831331584963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268291</v>
      </c>
      <c r="D20" s="49" t="n">
        <f>F20+H20+J20+L20+N20+P20+R20</f>
        <v>0.955920996231704</v>
      </c>
      <c r="E20" s="47" t="n">
        <f>'1A-PopNHRaceAlone'!E20</f>
        <v>223661</v>
      </c>
      <c r="F20" s="49" t="n">
        <f>E20/C20</f>
        <v>0.833650774718496</v>
      </c>
      <c r="G20" s="47" t="n">
        <v>13494</v>
      </c>
      <c r="H20" s="49" t="n">
        <f>G20/C20</f>
        <v>0.0502961336757476</v>
      </c>
      <c r="I20" s="47" t="n">
        <v>1409</v>
      </c>
      <c r="J20" s="49" t="n">
        <f>I20/C20</f>
        <v>0.00525176021558681</v>
      </c>
      <c r="K20" s="47" t="n">
        <v>4670</v>
      </c>
      <c r="L20" s="49" t="n">
        <f>K20/C20</f>
        <v>0.0174064728224204</v>
      </c>
      <c r="M20" s="47" t="n">
        <v>71</v>
      </c>
      <c r="N20" s="49" t="n">
        <f>M20/C20</f>
        <v>0.000264638023638512</v>
      </c>
      <c r="O20" s="47" t="n">
        <v>1120</v>
      </c>
      <c r="P20" s="49" t="n">
        <f>O20/C20</f>
        <v>0.00417457164049484</v>
      </c>
      <c r="Q20" s="47" t="n">
        <f>'1A-PopNHRaceAlone'!Q20</f>
        <v>12040</v>
      </c>
      <c r="R20" s="49" t="n">
        <f>Q20/C20</f>
        <v>0.0448766451353195</v>
      </c>
      <c r="S20" s="62" t="n">
        <f>C20-E20</f>
        <v>44630</v>
      </c>
      <c r="T20" s="49" t="n">
        <f>S20/$C20</f>
        <v>0.166349225281504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269908</v>
      </c>
      <c r="D21" s="49" t="n">
        <f>F21+H21+J21+L21+N21+P21+R21</f>
        <v>0.950031121715548</v>
      </c>
      <c r="E21" s="47" t="n">
        <f>'1A-PopNHRaceAlone'!E21</f>
        <v>200227</v>
      </c>
      <c r="F21" s="49" t="n">
        <f>E21/C21</f>
        <v>0.741834254634913</v>
      </c>
      <c r="G21" s="47" t="n">
        <v>30532</v>
      </c>
      <c r="H21" s="49" t="n">
        <f>G21/C21</f>
        <v>0.113120026082962</v>
      </c>
      <c r="I21" s="47" t="n">
        <v>1239</v>
      </c>
      <c r="J21" s="49" t="n">
        <f>I21/C21</f>
        <v>0.00459045304325918</v>
      </c>
      <c r="K21" s="47" t="n">
        <v>7274</v>
      </c>
      <c r="L21" s="49" t="n">
        <f>K21/C21</f>
        <v>0.0269499236776976</v>
      </c>
      <c r="M21" s="47" t="n">
        <v>105</v>
      </c>
      <c r="N21" s="49" t="n">
        <f>M21/C21</f>
        <v>0.000389021444343999</v>
      </c>
      <c r="O21" s="47" t="n">
        <v>1639</v>
      </c>
      <c r="P21" s="49" t="n">
        <f>O21/C21</f>
        <v>0.00607243949790299</v>
      </c>
      <c r="Q21" s="47" t="n">
        <f>'1A-PopNHRaceAlone'!Q21</f>
        <v>15405</v>
      </c>
      <c r="R21" s="49" t="n">
        <f>Q21/C21</f>
        <v>0.0570750033344695</v>
      </c>
      <c r="S21" s="62" t="n">
        <f>C21-E21</f>
        <v>69681</v>
      </c>
      <c r="T21" s="49" t="n">
        <f>S21/$C21</f>
        <v>0.258165745365087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263766</v>
      </c>
      <c r="D22" s="49" t="n">
        <f>F22+H22+J22+L22+N22+P22+R22</f>
        <v>0.959767369562415</v>
      </c>
      <c r="E22" s="47" t="n">
        <f>'1A-PopNHRaceAlone'!E22</f>
        <v>198372</v>
      </c>
      <c r="F22" s="49" t="n">
        <f>E22/C22</f>
        <v>0.752075703464434</v>
      </c>
      <c r="G22" s="47" t="n">
        <v>24133</v>
      </c>
      <c r="H22" s="49" t="n">
        <f>G22/C22</f>
        <v>0.0914939757209041</v>
      </c>
      <c r="I22" s="47" t="n">
        <v>1587</v>
      </c>
      <c r="J22" s="49" t="n">
        <f>I22/C22</f>
        <v>0.00601669661745638</v>
      </c>
      <c r="K22" s="47" t="n">
        <v>5461</v>
      </c>
      <c r="L22" s="49" t="n">
        <f>K22/C22</f>
        <v>0.0207039572954816</v>
      </c>
      <c r="M22" s="47" t="n">
        <v>125</v>
      </c>
      <c r="N22" s="49" t="n">
        <f>M22/C22</f>
        <v>0.000473904900555796</v>
      </c>
      <c r="O22" s="47" t="n">
        <v>1087</v>
      </c>
      <c r="P22" s="49" t="n">
        <f>O22/C22</f>
        <v>0.0041210770152332</v>
      </c>
      <c r="Q22" s="47" t="n">
        <f>'1A-PopNHRaceAlone'!Q22</f>
        <v>22389</v>
      </c>
      <c r="R22" s="49" t="n">
        <f>Q22/C22</f>
        <v>0.0848820545483497</v>
      </c>
      <c r="S22" s="62" t="n">
        <f>C22-E22</f>
        <v>65394</v>
      </c>
      <c r="T22" s="49" t="n">
        <f>S22/$C22</f>
        <v>0.247924296535566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263361</v>
      </c>
      <c r="D23" s="49" t="n">
        <f>F23+H23+J23+L23+N23+P23+R23</f>
        <v>0.951344352428795</v>
      </c>
      <c r="E23" s="47" t="n">
        <f>'1A-PopNHRaceAlone'!E23</f>
        <v>184818</v>
      </c>
      <c r="F23" s="49" t="n">
        <f>E23/C23</f>
        <v>0.701766776401973</v>
      </c>
      <c r="G23" s="47" t="n">
        <v>32230</v>
      </c>
      <c r="H23" s="49" t="n">
        <f>G23/C23</f>
        <v>0.122379547465266</v>
      </c>
      <c r="I23" s="47" t="n">
        <v>1346</v>
      </c>
      <c r="J23" s="49" t="n">
        <f>I23/C23</f>
        <v>0.00511085544177004</v>
      </c>
      <c r="K23" s="47" t="n">
        <v>7649</v>
      </c>
      <c r="L23" s="49" t="n">
        <f>K23/C23</f>
        <v>0.029043784007503</v>
      </c>
      <c r="M23" s="47" t="n">
        <v>124</v>
      </c>
      <c r="N23" s="49" t="n">
        <f>M23/C23</f>
        <v>0.00047083660830571</v>
      </c>
      <c r="O23" s="47" t="n">
        <v>1411</v>
      </c>
      <c r="P23" s="49" t="n">
        <f>O23/C23</f>
        <v>0.00535766495418836</v>
      </c>
      <c r="Q23" s="47" t="n">
        <f>'1A-PopNHRaceAlone'!Q23</f>
        <v>22969</v>
      </c>
      <c r="R23" s="49" t="n">
        <f>Q23/C23</f>
        <v>0.0872148875497891</v>
      </c>
      <c r="S23" s="62" t="n">
        <f>C23-E23</f>
        <v>78543</v>
      </c>
      <c r="T23" s="49" t="n">
        <f>S23/$C23</f>
        <v>0.298233223598027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260296</v>
      </c>
      <c r="D24" s="49" t="n">
        <f>F24+H24+J24+L24+N24+P24+R24</f>
        <v>0.960737007099609</v>
      </c>
      <c r="E24" s="47" t="n">
        <f>'1A-PopNHRaceAlone'!E24</f>
        <v>236799</v>
      </c>
      <c r="F24" s="49" t="n">
        <f>E24/C24</f>
        <v>0.909729692350247</v>
      </c>
      <c r="G24" s="47" t="n">
        <v>1841</v>
      </c>
      <c r="H24" s="49" t="n">
        <f>G24/C24</f>
        <v>0.00707271721424839</v>
      </c>
      <c r="I24" s="47" t="n">
        <v>751</v>
      </c>
      <c r="J24" s="49" t="n">
        <f>I24/C24</f>
        <v>0.00288517687555706</v>
      </c>
      <c r="K24" s="47" t="n">
        <v>2155</v>
      </c>
      <c r="L24" s="49" t="n">
        <f>K24/C24</f>
        <v>0.00827903617420168</v>
      </c>
      <c r="M24" s="47" t="n">
        <v>173</v>
      </c>
      <c r="N24" s="49" t="n">
        <f>M24/C24</f>
        <v>0.000664627962012478</v>
      </c>
      <c r="O24" s="47" t="n">
        <v>798</v>
      </c>
      <c r="P24" s="49" t="n">
        <f>O24/C24</f>
        <v>0.00306574054153733</v>
      </c>
      <c r="Q24" s="47" t="n">
        <f>'1A-PopNHRaceAlone'!Q24</f>
        <v>7559</v>
      </c>
      <c r="R24" s="49" t="n">
        <f>Q24/C24</f>
        <v>0.0290400159818053</v>
      </c>
      <c r="S24" s="62" t="n">
        <f>C24-E24</f>
        <v>23497</v>
      </c>
      <c r="T24" s="49" t="n">
        <f>S24/$C24</f>
        <v>0.0902703076497526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261468</v>
      </c>
      <c r="D25" s="49" t="n">
        <f>F25+H25+J25+L25+N25+P25+R25</f>
        <v>0.958166964982331</v>
      </c>
      <c r="E25" s="47" t="n">
        <f>'1A-PopNHRaceAlone'!E25</f>
        <v>221373</v>
      </c>
      <c r="F25" s="49" t="n">
        <f>E25/C25</f>
        <v>0.846654275092937</v>
      </c>
      <c r="G25" s="47" t="n">
        <v>7797</v>
      </c>
      <c r="H25" s="49" t="n">
        <f>G25/C25</f>
        <v>0.0298200927073294</v>
      </c>
      <c r="I25" s="47" t="n">
        <v>716</v>
      </c>
      <c r="J25" s="49" t="n">
        <f>I25/C25</f>
        <v>0.00273838481190815</v>
      </c>
      <c r="K25" s="47" t="n">
        <v>6723</v>
      </c>
      <c r="L25" s="49" t="n">
        <f>K25/C25</f>
        <v>0.0257125154894672</v>
      </c>
      <c r="M25" s="47" t="n">
        <v>68</v>
      </c>
      <c r="N25" s="49" t="n">
        <f>M25/C25</f>
        <v>0.000260070065935411</v>
      </c>
      <c r="O25" s="47" t="n">
        <v>975</v>
      </c>
      <c r="P25" s="49" t="n">
        <f>O25/C25</f>
        <v>0.00372894579833861</v>
      </c>
      <c r="Q25" s="47" t="n">
        <f>'1A-PopNHRaceAlone'!Q25</f>
        <v>12878</v>
      </c>
      <c r="R25" s="49" t="n">
        <f>Q25/C25</f>
        <v>0.049252681016415</v>
      </c>
      <c r="S25" s="62" t="n">
        <f>C25-E25</f>
        <v>40095</v>
      </c>
      <c r="T25" s="49" t="n">
        <f>S25/$C25</f>
        <v>0.153345724907063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266640</v>
      </c>
      <c r="D26" s="49" t="n">
        <f>F26+H26+J26+L26+N26+P26+R26</f>
        <v>0.963167566756676</v>
      </c>
      <c r="E26" s="47" t="n">
        <f>'1A-PopNHRaceAlone'!E26</f>
        <v>230588</v>
      </c>
      <c r="F26" s="49" t="n">
        <f>E26/C26</f>
        <v>0.864791479147915</v>
      </c>
      <c r="G26" s="47" t="n">
        <v>4827</v>
      </c>
      <c r="H26" s="49" t="n">
        <f>G26/C26</f>
        <v>0.0181030603060306</v>
      </c>
      <c r="I26" s="47" t="n">
        <v>522</v>
      </c>
      <c r="J26" s="49" t="n">
        <f>I26/C26</f>
        <v>0.00195769576957696</v>
      </c>
      <c r="K26" s="47" t="n">
        <v>9120</v>
      </c>
      <c r="L26" s="49" t="n">
        <f>K26/C26</f>
        <v>0.0342034203420342</v>
      </c>
      <c r="M26" s="47" t="n">
        <v>71</v>
      </c>
      <c r="N26" s="49" t="n">
        <f>M26/C26</f>
        <v>0.000266276627662766</v>
      </c>
      <c r="O26" s="47" t="n">
        <v>867</v>
      </c>
      <c r="P26" s="49" t="n">
        <f>O26/C26</f>
        <v>0.00325157515751575</v>
      </c>
      <c r="Q26" s="47" t="n">
        <f>'1A-PopNHRaceAlone'!Q26</f>
        <v>10824</v>
      </c>
      <c r="R26" s="49" t="n">
        <f>Q26/C26</f>
        <v>0.0405940594059406</v>
      </c>
      <c r="S26" s="62" t="n">
        <f>C26-E26</f>
        <v>36052</v>
      </c>
      <c r="T26" s="49" t="n">
        <f>S26/$C26</f>
        <v>0.135208520852085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268139</v>
      </c>
      <c r="D27" s="49" t="n">
        <f>F27+H27+J27+L27+N27+P27+R27</f>
        <v>0.962396369047397</v>
      </c>
      <c r="E27" s="47" t="n">
        <f>'1A-PopNHRaceAlone'!E27</f>
        <v>239244</v>
      </c>
      <c r="F27" s="49" t="n">
        <f>E27/C27</f>
        <v>0.892238726928944</v>
      </c>
      <c r="G27" s="47" t="n">
        <v>6069</v>
      </c>
      <c r="H27" s="49" t="n">
        <f>G27/C27</f>
        <v>0.0226337832243724</v>
      </c>
      <c r="I27" s="47" t="n">
        <v>933</v>
      </c>
      <c r="J27" s="49" t="n">
        <f>I27/C27</f>
        <v>0.00347953859751845</v>
      </c>
      <c r="K27" s="47" t="n">
        <v>1270</v>
      </c>
      <c r="L27" s="49" t="n">
        <f>K27/C27</f>
        <v>0.00473634943070572</v>
      </c>
      <c r="M27" s="47" t="n">
        <v>95</v>
      </c>
      <c r="N27" s="49" t="n">
        <f>M27/C27</f>
        <v>0.00035429385505279</v>
      </c>
      <c r="O27" s="47" t="n">
        <v>708</v>
      </c>
      <c r="P27" s="49" t="n">
        <f>O27/C27</f>
        <v>0.00264042157239342</v>
      </c>
      <c r="Q27" s="47" t="n">
        <f>'1A-PopNHRaceAlone'!Q27</f>
        <v>9737</v>
      </c>
      <c r="R27" s="49" t="n">
        <f>Q27/C27</f>
        <v>0.0363132554384107</v>
      </c>
      <c r="S27" s="62" t="n">
        <f>C27-E27</f>
        <v>28895</v>
      </c>
      <c r="T27" s="49" t="n">
        <f>S27/$C27</f>
        <v>0.107761273071056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260766</v>
      </c>
      <c r="D28" s="49" t="n">
        <f>F28+H28+J28+L28+N28+P28+R28</f>
        <v>0.958583557672396</v>
      </c>
      <c r="E28" s="47" t="n">
        <f>'1A-PopNHRaceAlone'!E28</f>
        <v>226563</v>
      </c>
      <c r="F28" s="49" t="n">
        <f>E28/C28</f>
        <v>0.868836428061941</v>
      </c>
      <c r="G28" s="47" t="n">
        <v>8567</v>
      </c>
      <c r="H28" s="49" t="n">
        <f>G28/C28</f>
        <v>0.0328532093907948</v>
      </c>
      <c r="I28" s="47" t="n">
        <v>971</v>
      </c>
      <c r="J28" s="49" t="n">
        <f>I28/C28</f>
        <v>0.00372364495371329</v>
      </c>
      <c r="K28" s="47" t="n">
        <v>1184</v>
      </c>
      <c r="L28" s="49" t="n">
        <f>K28/C28</f>
        <v>0.00454046923295215</v>
      </c>
      <c r="M28" s="47" t="n">
        <v>72</v>
      </c>
      <c r="N28" s="49" t="n">
        <f>M28/C28</f>
        <v>0.00027610961551736</v>
      </c>
      <c r="O28" s="47" t="n">
        <v>702</v>
      </c>
      <c r="P28" s="49" t="n">
        <f>O28/C28</f>
        <v>0.00269206875129426</v>
      </c>
      <c r="Q28" s="47" t="n">
        <f>'1A-PopNHRaceAlone'!Q28</f>
        <v>11907</v>
      </c>
      <c r="R28" s="49" t="n">
        <f>Q28/C28</f>
        <v>0.0456616276661835</v>
      </c>
      <c r="S28" s="62" t="n">
        <f>C28-E28</f>
        <v>34203</v>
      </c>
      <c r="T28" s="49" t="n">
        <f>S28/$C28</f>
        <v>0.131163571938059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259877</v>
      </c>
      <c r="D29" s="49" t="n">
        <f>F29+H29+J29+L29+N29+P29+R29</f>
        <v>0.956621786460518</v>
      </c>
      <c r="E29" s="47" t="n">
        <f>'1A-PopNHRaceAlone'!E29</f>
        <v>155636</v>
      </c>
      <c r="F29" s="49" t="n">
        <f>E29/C29</f>
        <v>0.598883317877304</v>
      </c>
      <c r="G29" s="47" t="n">
        <v>75602</v>
      </c>
      <c r="H29" s="49" t="n">
        <f>G29/C29</f>
        <v>0.290914548036186</v>
      </c>
      <c r="I29" s="47" t="n">
        <v>1552</v>
      </c>
      <c r="J29" s="49" t="n">
        <f>I29/C29</f>
        <v>0.00597205601111295</v>
      </c>
      <c r="K29" s="47" t="n">
        <v>3454</v>
      </c>
      <c r="L29" s="49" t="n">
        <f>K29/C29</f>
        <v>0.0132909030041135</v>
      </c>
      <c r="M29" s="47" t="n">
        <v>135</v>
      </c>
      <c r="N29" s="49" t="n">
        <f>M29/C29</f>
        <v>0.000519476521585211</v>
      </c>
      <c r="O29" s="47" t="n">
        <v>1262</v>
      </c>
      <c r="P29" s="49" t="n">
        <f>O29/C29</f>
        <v>0.00485614348326324</v>
      </c>
      <c r="Q29" s="47" t="n">
        <f>'1A-PopNHRaceAlone'!Q29</f>
        <v>10963</v>
      </c>
      <c r="R29" s="49" t="n">
        <f>Q29/C29</f>
        <v>0.0421853415269531</v>
      </c>
      <c r="S29" s="62" t="n">
        <f>C29-E29</f>
        <v>104241</v>
      </c>
      <c r="T29" s="49" t="n">
        <f>S29/$C29</f>
        <v>0.401116682122697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261214</v>
      </c>
      <c r="D30" s="49" t="n">
        <f>F30+H30+J30+L30+N30+P30+R30</f>
        <v>0.959512124158736</v>
      </c>
      <c r="E30" s="47" t="n">
        <f>'1A-PopNHRaceAlone'!E30</f>
        <v>208774</v>
      </c>
      <c r="F30" s="49" t="n">
        <f>E30/C30</f>
        <v>0.799245063434579</v>
      </c>
      <c r="G30" s="47" t="n">
        <v>12605</v>
      </c>
      <c r="H30" s="49" t="n">
        <f>G30/C30</f>
        <v>0.0482554533830499</v>
      </c>
      <c r="I30" s="47" t="n">
        <v>873</v>
      </c>
      <c r="J30" s="49" t="n">
        <f>I30/C30</f>
        <v>0.00334208733069437</v>
      </c>
      <c r="K30" s="47" t="n">
        <v>13643</v>
      </c>
      <c r="L30" s="49" t="n">
        <f>K30/C30</f>
        <v>0.0522292067040817</v>
      </c>
      <c r="M30" s="47" t="n">
        <v>150</v>
      </c>
      <c r="N30" s="49" t="n">
        <f>M30/C30</f>
        <v>0.000574241809397659</v>
      </c>
      <c r="O30" s="47" t="n">
        <v>1149</v>
      </c>
      <c r="P30" s="49" t="n">
        <f>O30/C30</f>
        <v>0.00439869225998606</v>
      </c>
      <c r="Q30" s="47" t="n">
        <f>'1A-PopNHRaceAlone'!Q30</f>
        <v>13444</v>
      </c>
      <c r="R30" s="49" t="n">
        <f>Q30/C30</f>
        <v>0.0514673792369475</v>
      </c>
      <c r="S30" s="62" t="n">
        <f>C30-E30</f>
        <v>52440</v>
      </c>
      <c r="T30" s="49" t="n">
        <f>S30/$C30</f>
        <v>0.200754936565421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263780</v>
      </c>
      <c r="D31" s="49" t="n">
        <f>F31+H31+J31+L31+N31+P31+R31</f>
        <v>0.963515050420804</v>
      </c>
      <c r="E31" s="47" t="n">
        <f>'1A-PopNHRaceAlone'!E31</f>
        <v>145823</v>
      </c>
      <c r="F31" s="49" t="n">
        <f>E31/C31</f>
        <v>0.552820532261733</v>
      </c>
      <c r="G31" s="47" t="n">
        <v>44369</v>
      </c>
      <c r="H31" s="49" t="n">
        <f>G31/C31</f>
        <v>0.168204564409735</v>
      </c>
      <c r="I31" s="47" t="n">
        <v>1150</v>
      </c>
      <c r="J31" s="49" t="n">
        <f>I31/C31</f>
        <v>0.00435969368413072</v>
      </c>
      <c r="K31" s="47" t="n">
        <v>12410</v>
      </c>
      <c r="L31" s="49" t="n">
        <f>K31/C31</f>
        <v>0.0470467814087497</v>
      </c>
      <c r="M31" s="47" t="n">
        <v>121</v>
      </c>
      <c r="N31" s="49" t="n">
        <f>M31/C31</f>
        <v>0.000458715596330275</v>
      </c>
      <c r="O31" s="47" t="n">
        <v>1363</v>
      </c>
      <c r="P31" s="49" t="n">
        <f>O31/C31</f>
        <v>0.00516718477519145</v>
      </c>
      <c r="Q31" s="47" t="n">
        <f>'1A-PopNHRaceAlone'!Q31</f>
        <v>48920</v>
      </c>
      <c r="R31" s="49" t="n">
        <f>Q31/C31</f>
        <v>0.185457578284934</v>
      </c>
      <c r="S31" s="62" t="n">
        <f>C31-E31</f>
        <v>117957</v>
      </c>
      <c r="T31" s="49" t="n">
        <f>S31/$C31</f>
        <v>0.447179467738267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271211</v>
      </c>
      <c r="D32" s="49" t="n">
        <f>F32+H32+J32+L32+N32+P32+R32</f>
        <v>0.959540726592949</v>
      </c>
      <c r="E32" s="47" t="n">
        <f>'1A-PopNHRaceAlone'!E32</f>
        <v>216019</v>
      </c>
      <c r="F32" s="49" t="n">
        <f>E32/C32</f>
        <v>0.796497929656246</v>
      </c>
      <c r="G32" s="47" t="n">
        <v>15413</v>
      </c>
      <c r="H32" s="49" t="n">
        <f>G32/C32</f>
        <v>0.0568302908067888</v>
      </c>
      <c r="I32" s="47" t="n">
        <v>1023</v>
      </c>
      <c r="J32" s="49" t="n">
        <f>I32/C32</f>
        <v>0.00377197090088529</v>
      </c>
      <c r="K32" s="47" t="n">
        <v>6444</v>
      </c>
      <c r="L32" s="49" t="n">
        <f>K32/C32</f>
        <v>0.0237600982261044</v>
      </c>
      <c r="M32" s="47" t="n">
        <v>125</v>
      </c>
      <c r="N32" s="49" t="n">
        <f>M32/C32</f>
        <v>0.000460895760127723</v>
      </c>
      <c r="O32" s="47" t="n">
        <v>1057</v>
      </c>
      <c r="P32" s="49" t="n">
        <f>O32/C32</f>
        <v>0.00389733454764003</v>
      </c>
      <c r="Q32" s="47" t="n">
        <f>'1A-PopNHRaceAlone'!Q32</f>
        <v>20157</v>
      </c>
      <c r="R32" s="49" t="n">
        <f>Q32/C32</f>
        <v>0.0743222066951562</v>
      </c>
      <c r="S32" s="62" t="n">
        <f>C32-E32</f>
        <v>55192</v>
      </c>
      <c r="T32" s="49" t="n">
        <f>S32/$C32</f>
        <v>0.203502070343755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264573</v>
      </c>
      <c r="D33" s="49" t="n">
        <f>F33+H33+J33+L33+N33+P33+R33</f>
        <v>0.965945126675813</v>
      </c>
      <c r="E33" s="47" t="n">
        <f>'1A-PopNHRaceAlone'!E33</f>
        <v>212884</v>
      </c>
      <c r="F33" s="49" t="n">
        <f>E33/C33</f>
        <v>0.804632369894131</v>
      </c>
      <c r="G33" s="47" t="n">
        <v>4325</v>
      </c>
      <c r="H33" s="49" t="n">
        <f>G33/C33</f>
        <v>0.0163470951306445</v>
      </c>
      <c r="I33" s="47" t="n">
        <v>653</v>
      </c>
      <c r="J33" s="49" t="n">
        <f>I33/C33</f>
        <v>0.00246812788908921</v>
      </c>
      <c r="K33" s="47" t="n">
        <v>7733</v>
      </c>
      <c r="L33" s="49" t="n">
        <f>K33/C33</f>
        <v>0.0292282281260748</v>
      </c>
      <c r="M33" s="47" t="n">
        <v>144</v>
      </c>
      <c r="N33" s="49" t="n">
        <f>M33/C33</f>
        <v>0.00054427322515903</v>
      </c>
      <c r="O33" s="47" t="n">
        <v>792</v>
      </c>
      <c r="P33" s="49" t="n">
        <f>O33/C33</f>
        <v>0.00299350273837466</v>
      </c>
      <c r="Q33" s="47" t="n">
        <f>'1A-PopNHRaceAlone'!Q33</f>
        <v>29032</v>
      </c>
      <c r="R33" s="49" t="n">
        <f>Q33/C33</f>
        <v>0.10973152967234</v>
      </c>
      <c r="S33" s="62" t="n">
        <f>C33-E33</f>
        <v>51689</v>
      </c>
      <c r="T33" s="49" t="n">
        <f>S33/$C33</f>
        <v>0.195367630105869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261805</v>
      </c>
      <c r="D34" s="49" t="n">
        <f>F34+H34+J34+L34+N34+P34+R34</f>
        <v>0.95615820935429</v>
      </c>
      <c r="E34" s="47" t="n">
        <f>'1A-PopNHRaceAlone'!E34</f>
        <v>204357</v>
      </c>
      <c r="F34" s="49" t="n">
        <f>E34/C34</f>
        <v>0.780569507839804</v>
      </c>
      <c r="G34" s="47" t="n">
        <v>24882</v>
      </c>
      <c r="H34" s="49" t="n">
        <f>G34/C34</f>
        <v>0.0950402016768205</v>
      </c>
      <c r="I34" s="47" t="n">
        <v>2297</v>
      </c>
      <c r="J34" s="49" t="n">
        <f>I34/C34</f>
        <v>0.00877370562059548</v>
      </c>
      <c r="K34" s="47" t="n">
        <v>1518</v>
      </c>
      <c r="L34" s="49" t="n">
        <f>K34/C34</f>
        <v>0.00579820859036306</v>
      </c>
      <c r="M34" s="47" t="n">
        <v>107</v>
      </c>
      <c r="N34" s="49" t="n">
        <f>M34/C34</f>
        <v>0.000408701132522297</v>
      </c>
      <c r="O34" s="47" t="n">
        <v>914</v>
      </c>
      <c r="P34" s="49" t="n">
        <f>O34/C34</f>
        <v>0.00349114799182598</v>
      </c>
      <c r="Q34" s="47" t="n">
        <f>'1A-PopNHRaceAlone'!Q34</f>
        <v>16252</v>
      </c>
      <c r="R34" s="49" t="n">
        <f>Q34/C34</f>
        <v>0.0620767365023586</v>
      </c>
      <c r="S34" s="62" t="n">
        <f>C34-E34</f>
        <v>57448</v>
      </c>
      <c r="T34" s="49" t="n">
        <f>S34/$C34</f>
        <v>0.219430492160196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267378</v>
      </c>
      <c r="D35" s="49" t="n">
        <f>F35+H35+J35+L35+N35+P35+R35</f>
        <v>0.963897553276634</v>
      </c>
      <c r="E35" s="47" t="n">
        <f>'1A-PopNHRaceAlone'!E35</f>
        <v>234208</v>
      </c>
      <c r="F35" s="49" t="n">
        <f>E35/C35</f>
        <v>0.875943420924683</v>
      </c>
      <c r="G35" s="47" t="n">
        <v>6805</v>
      </c>
      <c r="H35" s="49" t="n">
        <f>G35/C35</f>
        <v>0.0254508598313997</v>
      </c>
      <c r="I35" s="47" t="n">
        <v>995</v>
      </c>
      <c r="J35" s="49" t="n">
        <f>I35/C35</f>
        <v>0.00372132336991076</v>
      </c>
      <c r="K35" s="47" t="n">
        <v>1221</v>
      </c>
      <c r="L35" s="49" t="n">
        <f>K35/C35</f>
        <v>0.0045665686780513</v>
      </c>
      <c r="M35" s="47" t="n">
        <v>111</v>
      </c>
      <c r="N35" s="49" t="n">
        <f>M35/C35</f>
        <v>0.000415142607095573</v>
      </c>
      <c r="O35" s="47" t="n">
        <v>688</v>
      </c>
      <c r="P35" s="49" t="n">
        <f>O35/C35</f>
        <v>0.00257313615929508</v>
      </c>
      <c r="Q35" s="47" t="n">
        <f>'1A-PopNHRaceAlone'!Q35</f>
        <v>13697</v>
      </c>
      <c r="R35" s="49" t="n">
        <f>Q35/C35</f>
        <v>0.0512271017061987</v>
      </c>
      <c r="S35" s="62" t="n">
        <f>C35-E35</f>
        <v>33170</v>
      </c>
      <c r="T35" s="49" t="n">
        <f>S35/$C35</f>
        <v>0.124056579075317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268708</v>
      </c>
      <c r="D36" s="49" t="n">
        <f>F36+H36+J36+L36+N36+P36+R36</f>
        <v>0.96340265269363</v>
      </c>
      <c r="E36" s="47" t="n">
        <f>'1A-PopNHRaceAlone'!E36</f>
        <v>237040</v>
      </c>
      <c r="F36" s="49" t="n">
        <f>E36/C36</f>
        <v>0.882147163463685</v>
      </c>
      <c r="G36" s="47" t="n">
        <v>5966</v>
      </c>
      <c r="H36" s="49" t="n">
        <f>G36/C36</f>
        <v>0.0222025395596707</v>
      </c>
      <c r="I36" s="47" t="n">
        <v>3122</v>
      </c>
      <c r="J36" s="49" t="n">
        <f>I36/C36</f>
        <v>0.0116185599237834</v>
      </c>
      <c r="K36" s="47" t="n">
        <v>2006</v>
      </c>
      <c r="L36" s="49" t="n">
        <f>K36/C36</f>
        <v>0.00746535272489096</v>
      </c>
      <c r="M36" s="47" t="n">
        <v>113</v>
      </c>
      <c r="N36" s="49" t="n">
        <f>M36/C36</f>
        <v>0.000420530836446998</v>
      </c>
      <c r="O36" s="47" t="n">
        <v>795</v>
      </c>
      <c r="P36" s="49" t="n">
        <f>O36/C36</f>
        <v>0.00295860190243685</v>
      </c>
      <c r="Q36" s="47" t="n">
        <f>'1A-PopNHRaceAlone'!Q36</f>
        <v>9832</v>
      </c>
      <c r="R36" s="49" t="n">
        <f>Q36/C36</f>
        <v>0.0365899042827158</v>
      </c>
      <c r="S36" s="62" t="n">
        <f>C36-E36</f>
        <v>31668</v>
      </c>
      <c r="T36" s="49" t="n">
        <f>S36/$C36</f>
        <v>0.117852836536315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270366</v>
      </c>
      <c r="D37" s="49" t="n">
        <f>F37+H37+J37+L37+N37+P37+R37</f>
        <v>0.960586760169549</v>
      </c>
      <c r="E37" s="47" t="n">
        <f>'1A-PopNHRaceAlone'!E37</f>
        <v>199029</v>
      </c>
      <c r="F37" s="49" t="n">
        <f>E37/C37</f>
        <v>0.73614655688955</v>
      </c>
      <c r="G37" s="47" t="n">
        <v>33196</v>
      </c>
      <c r="H37" s="49" t="n">
        <f>G37/C37</f>
        <v>0.122781710718064</v>
      </c>
      <c r="I37" s="47" t="n">
        <v>990</v>
      </c>
      <c r="J37" s="49" t="n">
        <f>I37/C37</f>
        <v>0.00366170302478862</v>
      </c>
      <c r="K37" s="47" t="n">
        <v>4240</v>
      </c>
      <c r="L37" s="49" t="n">
        <f>K37/C37</f>
        <v>0.0156824452778826</v>
      </c>
      <c r="M37" s="47" t="n">
        <v>169</v>
      </c>
      <c r="N37" s="49" t="n">
        <f>M37/C37</f>
        <v>0.000625078597160886</v>
      </c>
      <c r="O37" s="47" t="n">
        <v>1252</v>
      </c>
      <c r="P37" s="49" t="n">
        <f>O37/C37</f>
        <v>0.00463075978488419</v>
      </c>
      <c r="Q37" s="47" t="n">
        <f>'1A-PopNHRaceAlone'!Q37</f>
        <v>20834</v>
      </c>
      <c r="R37" s="49" t="n">
        <f>Q37/C37</f>
        <v>0.0770585058772183</v>
      </c>
      <c r="S37" s="62" t="n">
        <f>C37-E37</f>
        <v>71337</v>
      </c>
      <c r="T37" s="49" t="n">
        <f>S37/$C37</f>
        <v>0.26385344311045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270486</v>
      </c>
      <c r="D38" s="49" t="n">
        <f>F38+H38+J38+L38+N38+P38+R38</f>
        <v>0.96375043440326</v>
      </c>
      <c r="E38" s="47" t="n">
        <f>'1A-PopNHRaceAlone'!E38</f>
        <v>250603</v>
      </c>
      <c r="F38" s="49" t="n">
        <f>E38/C38</f>
        <v>0.926491574425294</v>
      </c>
      <c r="G38" s="47" t="n">
        <v>1084</v>
      </c>
      <c r="H38" s="49" t="n">
        <f>G38/C38</f>
        <v>0.00400760113277582</v>
      </c>
      <c r="I38" s="47" t="n">
        <v>1569</v>
      </c>
      <c r="J38" s="49" t="n">
        <f>I38/C38</f>
        <v>0.0058006699052816</v>
      </c>
      <c r="K38" s="47" t="n">
        <v>1104</v>
      </c>
      <c r="L38" s="49" t="n">
        <f>K38/C38</f>
        <v>0.00408154211308534</v>
      </c>
      <c r="M38" s="47" t="n">
        <v>92</v>
      </c>
      <c r="N38" s="49" t="n">
        <f>M38/C38</f>
        <v>0.000340128509423778</v>
      </c>
      <c r="O38" s="47" t="n">
        <v>736</v>
      </c>
      <c r="P38" s="49" t="n">
        <f>O38/C38</f>
        <v>0.00272102807539022</v>
      </c>
      <c r="Q38" s="47" t="n">
        <f>'1A-PopNHRaceAlone'!Q38</f>
        <v>5493</v>
      </c>
      <c r="R38" s="49" t="n">
        <f>Q38/C38</f>
        <v>0.0203078902420088</v>
      </c>
      <c r="S38" s="62" t="n">
        <f>C38-E38</f>
        <v>19883</v>
      </c>
      <c r="T38" s="49" t="n">
        <f>S38/$C38</f>
        <v>0.0735084255747063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261707</v>
      </c>
      <c r="D39" s="49" t="n">
        <f>F39+H39+J39+L39+N39+P39+R39</f>
        <v>0.953337128926624</v>
      </c>
      <c r="E39" s="47" t="n">
        <f>'1A-PopNHRaceAlone'!E39</f>
        <v>229096</v>
      </c>
      <c r="F39" s="49" t="n">
        <f>E39/C39</f>
        <v>0.875391181741413</v>
      </c>
      <c r="G39" s="47" t="n">
        <v>2068</v>
      </c>
      <c r="H39" s="49" t="n">
        <f>G39/C39</f>
        <v>0.00790196670322154</v>
      </c>
      <c r="I39" s="47" t="n">
        <v>9214</v>
      </c>
      <c r="J39" s="49" t="n">
        <f>I39/C39</f>
        <v>0.0352073119939474</v>
      </c>
      <c r="K39" s="47" t="n">
        <v>1659</v>
      </c>
      <c r="L39" s="49" t="n">
        <f>K39/C39</f>
        <v>0.00633915027110471</v>
      </c>
      <c r="M39" s="47" t="n">
        <v>185</v>
      </c>
      <c r="N39" s="49" t="n">
        <f>M39/C39</f>
        <v>0.000706897408170206</v>
      </c>
      <c r="O39" s="47" t="n">
        <v>851</v>
      </c>
      <c r="P39" s="49" t="n">
        <f>O39/C39</f>
        <v>0.00325172807758295</v>
      </c>
      <c r="Q39" s="47" t="n">
        <f>'1A-PopNHRaceAlone'!Q39</f>
        <v>6422</v>
      </c>
      <c r="R39" s="49" t="n">
        <f>Q39/C39</f>
        <v>0.0245388927311841</v>
      </c>
      <c r="S39" s="62" t="n">
        <f>C39-E39</f>
        <v>32611</v>
      </c>
      <c r="T39" s="49" t="n">
        <f>S39/$C39</f>
        <v>0.124608818258587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266616</v>
      </c>
      <c r="D40" s="49" t="n">
        <f>F40+H40+J40+L40+N40+P40+R40</f>
        <v>0.956731779038017</v>
      </c>
      <c r="E40" s="47" t="n">
        <f>'1A-PopNHRaceAlone'!E40</f>
        <v>235001</v>
      </c>
      <c r="F40" s="49" t="n">
        <f>E40/C40</f>
        <v>0.881421220031806</v>
      </c>
      <c r="G40" s="47" t="n">
        <v>4550</v>
      </c>
      <c r="H40" s="49" t="n">
        <f>G40/C40</f>
        <v>0.0170657424910733</v>
      </c>
      <c r="I40" s="47" t="n">
        <v>8105</v>
      </c>
      <c r="J40" s="49" t="n">
        <f>I40/C40</f>
        <v>0.0303995259099229</v>
      </c>
      <c r="K40" s="47" t="n">
        <v>1928</v>
      </c>
      <c r="L40" s="49" t="n">
        <f>K40/C40</f>
        <v>0.0072313739610526</v>
      </c>
      <c r="M40" s="47" t="n">
        <v>118</v>
      </c>
      <c r="N40" s="49" t="n">
        <f>M40/C40</f>
        <v>0.000442584090977286</v>
      </c>
      <c r="O40" s="47" t="n">
        <v>740</v>
      </c>
      <c r="P40" s="49" t="n">
        <f>O40/C40</f>
        <v>0.00277552735019654</v>
      </c>
      <c r="Q40" s="47" t="n">
        <f>'1A-PopNHRaceAlone'!Q40</f>
        <v>4638</v>
      </c>
      <c r="R40" s="49" t="n">
        <f>Q40/C40</f>
        <v>0.0173958052029886</v>
      </c>
      <c r="S40" s="62" t="n">
        <f>C40-E40</f>
        <v>31615</v>
      </c>
      <c r="T40" s="49" t="n">
        <f>S40/$C40</f>
        <v>0.118578779968194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196787</v>
      </c>
      <c r="D3" s="49" t="n">
        <f>F3+H3+J3+L3+N3+P3+R3</f>
        <v>1</v>
      </c>
      <c r="E3" s="47" t="n">
        <v>79519</v>
      </c>
      <c r="F3" s="49" t="n">
        <f>E3/C3</f>
        <v>0.404086652065431</v>
      </c>
      <c r="G3" s="47" t="n">
        <v>97376</v>
      </c>
      <c r="H3" s="49" t="n">
        <f>G3/C3</f>
        <v>0.494829434871206</v>
      </c>
      <c r="I3" s="47" t="n">
        <v>420</v>
      </c>
      <c r="J3" s="49" t="n">
        <f>I3/C3</f>
        <v>0.00213428732589043</v>
      </c>
      <c r="K3" s="47" t="n">
        <v>11027</v>
      </c>
      <c r="L3" s="49" t="n">
        <f>K3/C3</f>
        <v>0.0560352055776042</v>
      </c>
      <c r="M3" s="47" t="n">
        <v>43</v>
      </c>
      <c r="N3" s="49" t="n">
        <f>M3/C3</f>
        <v>0.000218510369079258</v>
      </c>
      <c r="O3" s="47" t="n">
        <v>1392</v>
      </c>
      <c r="P3" s="49" t="n">
        <f>O3/C3</f>
        <v>0.00707363799437971</v>
      </c>
      <c r="Q3" s="47" t="n">
        <v>7010</v>
      </c>
      <c r="R3" s="68" t="n">
        <f>Q3/C3</f>
        <v>0.0356222717964093</v>
      </c>
      <c r="S3" s="62" t="n">
        <f>C3-E3</f>
        <v>117268</v>
      </c>
      <c r="T3" s="49" t="n">
        <f>S3/$C3</f>
        <v>0.595913347934569</v>
      </c>
    </row>
    <row r="4" ht="12.75">
      <c r="A4" s="9" t="n">
        <v>2</v>
      </c>
      <c r="B4" s="25"/>
      <c r="C4" s="47" t="n">
        <f>Overview!M4</f>
        <v>209749</v>
      </c>
      <c r="D4" s="49" t="n">
        <f>F4+H4+J4+L4+N4+P4+R4</f>
        <v>1</v>
      </c>
      <c r="E4" s="47" t="n">
        <v>171285</v>
      </c>
      <c r="F4" s="49" t="n">
        <f>E4/C4</f>
        <v>0.816618911174785</v>
      </c>
      <c r="G4" s="47" t="n">
        <v>23099</v>
      </c>
      <c r="H4" s="49" t="n">
        <f>G4/C4</f>
        <v>0.110126865920696</v>
      </c>
      <c r="I4" s="47" t="n">
        <v>640</v>
      </c>
      <c r="J4" s="49" t="n">
        <f>I4/C4</f>
        <v>0.00305126603702521</v>
      </c>
      <c r="K4" s="47" t="n">
        <v>3053</v>
      </c>
      <c r="L4" s="49" t="n">
        <f>K4/C4</f>
        <v>0.0145554925172468</v>
      </c>
      <c r="M4" s="47" t="n">
        <v>59</v>
      </c>
      <c r="N4" s="49" t="n">
        <f>M4/C4</f>
        <v>0.000281288587788261</v>
      </c>
      <c r="O4" s="47" t="n">
        <v>1737</v>
      </c>
      <c r="P4" s="49" t="n">
        <f>O4/C4</f>
        <v>0.00828132672861372</v>
      </c>
      <c r="Q4" s="47" t="n">
        <v>9876</v>
      </c>
      <c r="R4" s="68" t="n">
        <f>Q4/C4</f>
        <v>0.0470848490338452</v>
      </c>
      <c r="S4" s="62" t="n">
        <f>C4-E4</f>
        <v>38464</v>
      </c>
      <c r="T4" s="49" t="n">
        <f>S4/$C4</f>
        <v>0.183381088825215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210546</v>
      </c>
      <c r="D5" s="49" t="n">
        <f>F5+H5+J5+L5+N5+P5+R5</f>
        <v>1</v>
      </c>
      <c r="E5" s="47" t="n">
        <v>150236</v>
      </c>
      <c r="F5" s="49" t="n">
        <f>E5/C5</f>
        <v>0.71355428267457</v>
      </c>
      <c r="G5" s="47" t="n">
        <v>31542</v>
      </c>
      <c r="H5" s="49" t="n">
        <f>G5/C5</f>
        <v>0.149810492718931</v>
      </c>
      <c r="I5" s="47" t="n">
        <v>676</v>
      </c>
      <c r="J5" s="49" t="n">
        <f>I5/C5</f>
        <v>0.00321069979956874</v>
      </c>
      <c r="K5" s="47" t="n">
        <v>15847</v>
      </c>
      <c r="L5" s="49" t="n">
        <f>K5/C5</f>
        <v>0.075266212609121</v>
      </c>
      <c r="M5" s="47" t="n">
        <v>41</v>
      </c>
      <c r="N5" s="49" t="n">
        <f>M5/C5</f>
        <v>0.000194731792577394</v>
      </c>
      <c r="O5" s="47" t="n">
        <v>1942</v>
      </c>
      <c r="P5" s="49" t="n">
        <f>O5/C5</f>
        <v>0.00922363758988535</v>
      </c>
      <c r="Q5" s="47" t="n">
        <v>10262</v>
      </c>
      <c r="R5" s="68" t="n">
        <f>Q5/C5</f>
        <v>0.0487399428153468</v>
      </c>
      <c r="S5" s="62" t="n">
        <f>C5-E5</f>
        <v>60310</v>
      </c>
      <c r="T5" s="49" t="n">
        <f>S5/$C5</f>
        <v>0.28644571732543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F6+H6+J6+L6+N6+P6+R6</f>
        <v>1</v>
      </c>
      <c r="E6" s="47" t="n">
        <v>68980</v>
      </c>
      <c r="F6" s="49" t="n">
        <f>E6/C6</f>
        <v>0.338756648185162</v>
      </c>
      <c r="G6" s="47" t="n">
        <v>103569</v>
      </c>
      <c r="H6" s="49" t="n">
        <f>G6/C6</f>
        <v>0.508621155347768</v>
      </c>
      <c r="I6" s="47" t="n">
        <v>1449</v>
      </c>
      <c r="J6" s="49" t="n">
        <f>I6/C6</f>
        <v>0.00711595220673093</v>
      </c>
      <c r="K6" s="47" t="n">
        <v>1519</v>
      </c>
      <c r="L6" s="49" t="n">
        <f>K6/C6</f>
        <v>0.00745971801381939</v>
      </c>
      <c r="M6" s="47" t="n">
        <v>85</v>
      </c>
      <c r="N6" s="49" t="n">
        <f>M6/C6</f>
        <v>0.000417429908607405</v>
      </c>
      <c r="O6" s="47" t="n">
        <v>14604</v>
      </c>
      <c r="P6" s="49" t="n">
        <f>O6/C6</f>
        <v>0.0717193692388534</v>
      </c>
      <c r="Q6" s="47" t="n">
        <v>13421</v>
      </c>
      <c r="R6" s="68" t="n">
        <f>Q6/C6</f>
        <v>0.0659097270990586</v>
      </c>
      <c r="S6" s="62" t="n">
        <f>C6-E6</f>
        <v>134647</v>
      </c>
      <c r="T6" s="49" t="n">
        <f>S6/$C6</f>
        <v>0.661243351814838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210829</v>
      </c>
      <c r="D7" s="49" t="n">
        <f>F7+H7+J7+L7+N7+P7+R7</f>
        <v>1</v>
      </c>
      <c r="E7" s="47" t="n">
        <v>107025</v>
      </c>
      <c r="F7" s="49" t="n">
        <f>E7/C7</f>
        <v>0.507638892182764</v>
      </c>
      <c r="G7" s="47" t="n">
        <v>79017</v>
      </c>
      <c r="H7" s="49" t="n">
        <f>G7/C7</f>
        <v>0.374791892955903</v>
      </c>
      <c r="I7" s="47" t="n">
        <v>1085</v>
      </c>
      <c r="J7" s="49" t="n">
        <f>I7/C7</f>
        <v>0.00514635083408829</v>
      </c>
      <c r="K7" s="47" t="n">
        <v>4483</v>
      </c>
      <c r="L7" s="49" t="n">
        <f>K7/C7</f>
        <v>0.0212636781467445</v>
      </c>
      <c r="M7" s="47" t="n">
        <v>62</v>
      </c>
      <c r="N7" s="49" t="n">
        <f>M7/C7</f>
        <v>0.000294077190519331</v>
      </c>
      <c r="O7" s="47" t="n">
        <v>7061</v>
      </c>
      <c r="P7" s="49" t="n">
        <f>O7/C7</f>
        <v>0.033491597455758</v>
      </c>
      <c r="Q7" s="47" t="n">
        <v>12096</v>
      </c>
      <c r="R7" s="68" t="n">
        <f>Q7/C7</f>
        <v>0.057373511234223</v>
      </c>
      <c r="S7" s="62" t="n">
        <f>C7-E7</f>
        <v>103804</v>
      </c>
      <c r="T7" s="49" t="n">
        <f>S7/$C7</f>
        <v>0.492361107817236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188479</v>
      </c>
      <c r="D8" s="49" t="n">
        <f>F8+H8+J8+L8+N8+P8+R8</f>
        <v>1</v>
      </c>
      <c r="E8" s="47" t="n">
        <v>77392</v>
      </c>
      <c r="F8" s="49" t="n">
        <f>E8/C8</f>
        <v>0.410613383984423</v>
      </c>
      <c r="G8" s="47" t="n">
        <v>93859</v>
      </c>
      <c r="H8" s="49" t="n">
        <f>G8/C8</f>
        <v>0.497981207455472</v>
      </c>
      <c r="I8" s="47" t="n">
        <v>597</v>
      </c>
      <c r="J8" s="49" t="n">
        <f>I8/C8</f>
        <v>0.00316746162702476</v>
      </c>
      <c r="K8" s="47" t="n">
        <v>2585</v>
      </c>
      <c r="L8" s="49" t="n">
        <f>K8/C8</f>
        <v>0.0137150557887086</v>
      </c>
      <c r="M8" s="47" t="n">
        <v>37</v>
      </c>
      <c r="N8" s="49" t="n">
        <f>M8/C8</f>
        <v>0.000196308342043411</v>
      </c>
      <c r="O8" s="47" t="n">
        <v>5122</v>
      </c>
      <c r="P8" s="49" t="n">
        <f>O8/C8</f>
        <v>0.0271754412958473</v>
      </c>
      <c r="Q8" s="47" t="n">
        <v>8887</v>
      </c>
      <c r="R8" s="68" t="n">
        <f>Q8/C8</f>
        <v>0.0471511415064808</v>
      </c>
      <c r="S8" s="62" t="n">
        <f>C8-E8</f>
        <v>111087</v>
      </c>
      <c r="T8" s="49" t="n">
        <f>S8/$C8</f>
        <v>0.589386616015577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201469</v>
      </c>
      <c r="D9" s="49" t="n">
        <f>F9+H9+J9+L9+N9+P9+R9</f>
        <v>1</v>
      </c>
      <c r="E9" s="47" t="n">
        <v>98809</v>
      </c>
      <c r="F9" s="49" t="n">
        <f>E9/C9</f>
        <v>0.490442698380396</v>
      </c>
      <c r="G9" s="47" t="n">
        <v>87499</v>
      </c>
      <c r="H9" s="49" t="n">
        <f>G9/C9</f>
        <v>0.434305029557897</v>
      </c>
      <c r="I9" s="47" t="n">
        <v>759</v>
      </c>
      <c r="J9" s="49" t="n">
        <f>I9/C9</f>
        <v>0.00376732896872472</v>
      </c>
      <c r="K9" s="47" t="n">
        <v>2065</v>
      </c>
      <c r="L9" s="49" t="n">
        <f>K9/C9</f>
        <v>0.0102497158371759</v>
      </c>
      <c r="M9" s="47" t="n">
        <v>37</v>
      </c>
      <c r="N9" s="49" t="n">
        <f>M9/C9</f>
        <v>0.000183651082796857</v>
      </c>
      <c r="O9" s="47" t="n">
        <v>2609</v>
      </c>
      <c r="P9" s="49" t="n">
        <f>O9/C9</f>
        <v>0.0129498831085676</v>
      </c>
      <c r="Q9" s="47" t="n">
        <v>9691</v>
      </c>
      <c r="R9" s="68" t="n">
        <f>Q9/C9</f>
        <v>0.0481016930644417</v>
      </c>
      <c r="S9" s="62" t="n">
        <f>C9-E9</f>
        <v>102660</v>
      </c>
      <c r="T9" s="49" t="n">
        <f>S9/$C9</f>
        <v>0.509557301619604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212889</v>
      </c>
      <c r="D10" s="49" t="n">
        <f>F10+H10+J10+L10+N10+P10+R10</f>
        <v>1</v>
      </c>
      <c r="E10" s="47" t="n">
        <v>156334</v>
      </c>
      <c r="F10" s="49" t="n">
        <f>E10/C10</f>
        <v>0.734345128212355</v>
      </c>
      <c r="G10" s="47" t="n">
        <v>21140</v>
      </c>
      <c r="H10" s="49" t="n">
        <f>G10/C10</f>
        <v>0.0993005744777795</v>
      </c>
      <c r="I10" s="47" t="n">
        <v>423</v>
      </c>
      <c r="J10" s="49" t="n">
        <f>I10/C10</f>
        <v>0.00198695094626777</v>
      </c>
      <c r="K10" s="47" t="n">
        <v>22890</v>
      </c>
      <c r="L10" s="49" t="n">
        <f>K10/C10</f>
        <v>0.107520820709384</v>
      </c>
      <c r="M10" s="47" t="n">
        <v>45</v>
      </c>
      <c r="N10" s="49" t="n">
        <f>M10/C10</f>
        <v>0.000211377760241252</v>
      </c>
      <c r="O10" s="47" t="n">
        <v>2282</v>
      </c>
      <c r="P10" s="49" t="n">
        <f>O10/C10</f>
        <v>0.010719201086012</v>
      </c>
      <c r="Q10" s="47" t="n">
        <v>9775</v>
      </c>
      <c r="R10" s="68" t="n">
        <f>Q10/C10</f>
        <v>0.045915946807961</v>
      </c>
      <c r="S10" s="62" t="n">
        <f>C10-E10</f>
        <v>56555</v>
      </c>
      <c r="T10" s="49" t="n">
        <f>S10/$C10</f>
        <v>0.265654871787645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209181</v>
      </c>
      <c r="D11" s="49" t="n">
        <f>F11+H11+J11+L11+N11+P11+R11</f>
        <v>1</v>
      </c>
      <c r="E11" s="47" t="n">
        <v>171298</v>
      </c>
      <c r="F11" s="49" t="n">
        <f>E11/C11</f>
        <v>0.818898465921857</v>
      </c>
      <c r="G11" s="47" t="n">
        <v>12318</v>
      </c>
      <c r="H11" s="49" t="n">
        <f>G11/C11</f>
        <v>0.0588868013825347</v>
      </c>
      <c r="I11" s="47" t="n">
        <v>387</v>
      </c>
      <c r="J11" s="49" t="n">
        <f>I11/C11</f>
        <v>0.00185007242531587</v>
      </c>
      <c r="K11" s="47" t="n">
        <v>14842</v>
      </c>
      <c r="L11" s="49" t="n">
        <f>K11/C11</f>
        <v>0.0709529068127602</v>
      </c>
      <c r="M11" s="47" t="n">
        <v>42</v>
      </c>
      <c r="N11" s="49" t="n">
        <f>M11/C11</f>
        <v>0.00020078305391025</v>
      </c>
      <c r="O11" s="47" t="n">
        <v>1763</v>
      </c>
      <c r="P11" s="49" t="n">
        <f>O11/C11</f>
        <v>0.00842810771532787</v>
      </c>
      <c r="Q11" s="47" t="n">
        <v>8531</v>
      </c>
      <c r="R11" s="68" t="n">
        <f>Q11/C11</f>
        <v>0.0407828626882939</v>
      </c>
      <c r="S11" s="62" t="n">
        <f>C11-E11</f>
        <v>37883</v>
      </c>
      <c r="T11" s="49" t="n">
        <f>S11/$C11</f>
        <v>0.181101534078143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207814</v>
      </c>
      <c r="D12" s="49" t="n">
        <f>F12+H12+J12+L12+N12+P12+R12</f>
        <v>1</v>
      </c>
      <c r="E12" s="47" t="n">
        <v>140086</v>
      </c>
      <c r="F12" s="49" t="n">
        <f>E12/C12</f>
        <v>0.674093179477802</v>
      </c>
      <c r="G12" s="47" t="n">
        <v>35625</v>
      </c>
      <c r="H12" s="49" t="n">
        <f>G12/C12</f>
        <v>0.171427334058341</v>
      </c>
      <c r="I12" s="47" t="n">
        <v>676</v>
      </c>
      <c r="J12" s="49" t="n">
        <f>I12/C12</f>
        <v>0.00325290885118423</v>
      </c>
      <c r="K12" s="47" t="n">
        <v>14182</v>
      </c>
      <c r="L12" s="49" t="n">
        <f>K12/C12</f>
        <v>0.068243717940081</v>
      </c>
      <c r="M12" s="47" t="n">
        <v>62</v>
      </c>
      <c r="N12" s="49" t="n">
        <f>M12/C12</f>
        <v>0.000298343711203288</v>
      </c>
      <c r="O12" s="47" t="n">
        <v>6477</v>
      </c>
      <c r="P12" s="49" t="n">
        <f>O12/C12</f>
        <v>0.0311672938300596</v>
      </c>
      <c r="Q12" s="47" t="n">
        <v>10706</v>
      </c>
      <c r="R12" s="68" t="n">
        <f>Q12/C12</f>
        <v>0.051517222131329</v>
      </c>
      <c r="S12" s="62" t="n">
        <f>C12-E12</f>
        <v>67728</v>
      </c>
      <c r="T12" s="49" t="n">
        <f>S12/$C12</f>
        <v>0.325906820522198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212900</v>
      </c>
      <c r="D13" s="49" t="n">
        <f>F13+H13+J13+L13+N13+P13+R13</f>
        <v>1</v>
      </c>
      <c r="E13" s="47" t="n">
        <v>108311</v>
      </c>
      <c r="F13" s="49" t="n">
        <f>E13/C13</f>
        <v>0.50874119304838</v>
      </c>
      <c r="G13" s="47" t="n">
        <v>65872</v>
      </c>
      <c r="H13" s="49" t="n">
        <f>G13/C13</f>
        <v>0.30940347581024</v>
      </c>
      <c r="I13" s="47" t="n">
        <v>407</v>
      </c>
      <c r="J13" s="49" t="n">
        <f>I13/C13</f>
        <v>0.001911695631752</v>
      </c>
      <c r="K13" s="47" t="n">
        <v>26965</v>
      </c>
      <c r="L13" s="49" t="n">
        <f>K13/C13</f>
        <v>0.12665570690465</v>
      </c>
      <c r="M13" s="47" t="n">
        <v>72</v>
      </c>
      <c r="N13" s="49" t="n">
        <f>M13/C13</f>
        <v>0.000338186942226397</v>
      </c>
      <c r="O13" s="47" t="n">
        <v>2423</v>
      </c>
      <c r="P13" s="49" t="n">
        <f>O13/C13</f>
        <v>0.0113809300140911</v>
      </c>
      <c r="Q13" s="47" t="n">
        <v>8850</v>
      </c>
      <c r="R13" s="68" t="n">
        <f>Q13/C13</f>
        <v>0.0415688116486613</v>
      </c>
      <c r="S13" s="62" t="n">
        <f>C13-E13</f>
        <v>104589</v>
      </c>
      <c r="T13" s="49" t="n">
        <f>S13/$C13</f>
        <v>0.491258806951621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211313</v>
      </c>
      <c r="D14" s="49" t="n">
        <f>F14+H14+J14+L14+N14+P14+R14</f>
        <v>1</v>
      </c>
      <c r="E14" s="47" t="n">
        <v>164003</v>
      </c>
      <c r="F14" s="49" t="n">
        <f>E14/C14</f>
        <v>0.77611410561584</v>
      </c>
      <c r="G14" s="47" t="n">
        <v>12910</v>
      </c>
      <c r="H14" s="49" t="n">
        <f>G14/C14</f>
        <v>0.0610942062248891</v>
      </c>
      <c r="I14" s="47" t="n">
        <v>473</v>
      </c>
      <c r="J14" s="49" t="n">
        <f>I14/C14</f>
        <v>0.00223838571218997</v>
      </c>
      <c r="K14" s="47" t="n">
        <v>22308</v>
      </c>
      <c r="L14" s="49" t="n">
        <f>K14/C14</f>
        <v>0.105568516844681</v>
      </c>
      <c r="M14" s="47" t="n">
        <v>26</v>
      </c>
      <c r="N14" s="49" t="n">
        <f>M14/C14</f>
        <v>0.000123040229422705</v>
      </c>
      <c r="O14" s="47" t="n">
        <v>1867</v>
      </c>
      <c r="P14" s="49" t="n">
        <f>O14/C14</f>
        <v>0.00883523493585345</v>
      </c>
      <c r="Q14" s="47" t="n">
        <v>9726</v>
      </c>
      <c r="R14" s="68" t="n">
        <f>Q14/C14</f>
        <v>0.0460265104371241</v>
      </c>
      <c r="S14" s="62" t="n">
        <f>C14-E14</f>
        <v>47310</v>
      </c>
      <c r="T14" s="49" t="n">
        <f>S14/$C14</f>
        <v>0.22388589438416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206512</v>
      </c>
      <c r="D15" s="49" t="n">
        <f>F15+H15+J15+L15+N15+P15+R15</f>
        <v>0.999999999999999</v>
      </c>
      <c r="E15" s="47" t="n">
        <v>137967</v>
      </c>
      <c r="F15" s="49" t="n">
        <f>E15/C15</f>
        <v>0.668082242194158</v>
      </c>
      <c r="G15" s="47" t="n">
        <v>44944</v>
      </c>
      <c r="H15" s="49" t="n">
        <f>G15/C15</f>
        <v>0.217633842101185</v>
      </c>
      <c r="I15" s="47" t="n">
        <v>944</v>
      </c>
      <c r="J15" s="49" t="n">
        <f>I15/C15</f>
        <v>0.00457116293484156</v>
      </c>
      <c r="K15" s="47" t="n">
        <v>6400</v>
      </c>
      <c r="L15" s="49" t="n">
        <f>K15/C15</f>
        <v>0.0309909351514682</v>
      </c>
      <c r="M15" s="47" t="n">
        <v>55</v>
      </c>
      <c r="N15" s="49" t="n">
        <f>M15/C15</f>
        <v>0.00026632834895793</v>
      </c>
      <c r="O15" s="47" t="n">
        <v>3576</v>
      </c>
      <c r="P15" s="49" t="n">
        <f>O15/C15</f>
        <v>0.0173161850158829</v>
      </c>
      <c r="Q15" s="47" t="n">
        <v>12626</v>
      </c>
      <c r="R15" s="68" t="n">
        <f>Q15/C15</f>
        <v>0.0611393042535058</v>
      </c>
      <c r="S15" s="62" t="n">
        <f>C15-E15</f>
        <v>68545</v>
      </c>
      <c r="T15" s="49" t="n">
        <f>S15/$C15</f>
        <v>0.331917757805842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221289</v>
      </c>
      <c r="D16" s="49" t="n">
        <f>F16+H16+J16+L16+N16+P16+R16</f>
        <v>1</v>
      </c>
      <c r="E16" s="47" t="n">
        <v>153722</v>
      </c>
      <c r="F16" s="49" t="n">
        <f>E16/C16</f>
        <v>0.694666250920742</v>
      </c>
      <c r="G16" s="47" t="n">
        <v>29804</v>
      </c>
      <c r="H16" s="49" t="n">
        <f>G16/C16</f>
        <v>0.134683603794133</v>
      </c>
      <c r="I16" s="47" t="n">
        <v>774</v>
      </c>
      <c r="J16" s="49" t="n">
        <f>I16/C16</f>
        <v>0.00349768854303648</v>
      </c>
      <c r="K16" s="47" t="n">
        <v>17961</v>
      </c>
      <c r="L16" s="49" t="n">
        <f>K16/C16</f>
        <v>0.0811653539037187</v>
      </c>
      <c r="M16" s="47" t="n">
        <v>159</v>
      </c>
      <c r="N16" s="49" t="n">
        <f>M16/C16</f>
        <v>0.000718517413879587</v>
      </c>
      <c r="O16" s="47" t="n">
        <v>4562</v>
      </c>
      <c r="P16" s="49" t="n">
        <f>O16/C16</f>
        <v>0.0206155751076646</v>
      </c>
      <c r="Q16" s="47" t="n">
        <v>14307</v>
      </c>
      <c r="R16" s="68" t="n">
        <f>Q16/C16</f>
        <v>0.0646530103168255</v>
      </c>
      <c r="S16" s="62" t="n">
        <f>C16-E16</f>
        <v>67567</v>
      </c>
      <c r="T16" s="49" t="n">
        <f>S16/$C16</f>
        <v>0.305333749079258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213755</v>
      </c>
      <c r="D17" s="49" t="n">
        <f>F17+H17+J17+L17+N17+P17+R17</f>
        <v>1</v>
      </c>
      <c r="E17" s="47" t="n">
        <v>192319</v>
      </c>
      <c r="F17" s="49" t="n">
        <f>E17/C17</f>
        <v>0.899716965685013</v>
      </c>
      <c r="G17" s="47" t="n">
        <v>5174</v>
      </c>
      <c r="H17" s="49" t="n">
        <f>G17/C17</f>
        <v>0.0242052817477954</v>
      </c>
      <c r="I17" s="47" t="n">
        <v>895</v>
      </c>
      <c r="J17" s="49" t="n">
        <f>I17/C17</f>
        <v>0.00418703656054829</v>
      </c>
      <c r="K17" s="47" t="n">
        <v>1230</v>
      </c>
      <c r="L17" s="49" t="n">
        <f>K17/C17</f>
        <v>0.00575425136254123</v>
      </c>
      <c r="M17" s="47" t="n">
        <v>34</v>
      </c>
      <c r="N17" s="49" t="n">
        <f>M17/C17</f>
        <v>0.000159060606769432</v>
      </c>
      <c r="O17" s="47" t="n">
        <v>3109</v>
      </c>
      <c r="P17" s="49" t="n">
        <f>O17/C17</f>
        <v>0.0145446890131225</v>
      </c>
      <c r="Q17" s="47" t="n">
        <v>10994</v>
      </c>
      <c r="R17" s="68" t="n">
        <f>Q17/C17</f>
        <v>0.05143271502421</v>
      </c>
      <c r="S17" s="62" t="n">
        <f>C17-E17</f>
        <v>21436</v>
      </c>
      <c r="T17" s="49" t="n">
        <f>S17/$C17</f>
        <v>0.100283034314987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215983</v>
      </c>
      <c r="D18" s="49" t="n">
        <f>F18+H18+J18+L18+N18+P18+R18</f>
        <v>1</v>
      </c>
      <c r="E18" s="47" t="n">
        <v>176747</v>
      </c>
      <c r="F18" s="49" t="n">
        <f>E18/C18</f>
        <v>0.818337554344555</v>
      </c>
      <c r="G18" s="47" t="n">
        <v>13112</v>
      </c>
      <c r="H18" s="49" t="n">
        <f>G18/C18</f>
        <v>0.0607084816860586</v>
      </c>
      <c r="I18" s="47" t="n">
        <v>703</v>
      </c>
      <c r="J18" s="49" t="n">
        <f>I18/C18</f>
        <v>0.00325488580119732</v>
      </c>
      <c r="K18" s="47" t="n">
        <v>11725</v>
      </c>
      <c r="L18" s="49" t="n">
        <f>K18/C18</f>
        <v>0.0542866799701828</v>
      </c>
      <c r="M18" s="47" t="n">
        <v>61</v>
      </c>
      <c r="N18" s="49" t="n">
        <f>M18/C18</f>
        <v>0.00028242963566577</v>
      </c>
      <c r="O18" s="47" t="n">
        <v>2324</v>
      </c>
      <c r="P18" s="49" t="n">
        <f>O18/C18</f>
        <v>0.0107601061194631</v>
      </c>
      <c r="Q18" s="47" t="n">
        <v>11311</v>
      </c>
      <c r="R18" s="68" t="n">
        <f>Q18/C18</f>
        <v>0.0523698624428774</v>
      </c>
      <c r="S18" s="62" t="n">
        <f>C18-E18</f>
        <v>39236</v>
      </c>
      <c r="T18" s="49" t="n">
        <f>S18/$C18</f>
        <v>0.181662445655445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</v>
      </c>
      <c r="E19" s="47" t="n">
        <v>180693</v>
      </c>
      <c r="F19" s="49" t="n">
        <f>E19/C19</f>
        <v>0.864274473977491</v>
      </c>
      <c r="G19" s="47" t="n">
        <v>9155</v>
      </c>
      <c r="H19" s="49" t="n">
        <f>G19/C19</f>
        <v>0.0437893709732194</v>
      </c>
      <c r="I19" s="47" t="n">
        <v>1234</v>
      </c>
      <c r="J19" s="49" t="n">
        <f>I19/C19</f>
        <v>0.00590235759486103</v>
      </c>
      <c r="K19" s="47" t="n">
        <v>2153</v>
      </c>
      <c r="L19" s="49" t="n">
        <f>K19/C19</f>
        <v>0.0102980355767713</v>
      </c>
      <c r="M19" s="47" t="n">
        <v>85</v>
      </c>
      <c r="N19" s="49" t="n">
        <f>M19/C19</f>
        <v>0.000406564340002583</v>
      </c>
      <c r="O19" s="47" t="n">
        <v>5061</v>
      </c>
      <c r="P19" s="49" t="n">
        <f>O19/C19</f>
        <v>0.024207319114742</v>
      </c>
      <c r="Q19" s="47" t="n">
        <v>10688</v>
      </c>
      <c r="R19" s="68" t="n">
        <f>Q19/C19</f>
        <v>0.051121878422913</v>
      </c>
      <c r="S19" s="62" t="n">
        <f>C19-E19</f>
        <v>28376</v>
      </c>
      <c r="T19" s="49" t="n">
        <f>S19/$C19</f>
        <v>0.135725526022509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</v>
      </c>
      <c r="E20" s="47" t="n">
        <v>178340</v>
      </c>
      <c r="F20" s="49" t="n">
        <f>E20/C20</f>
        <v>0.868252832264692</v>
      </c>
      <c r="G20" s="47" t="n">
        <v>9700</v>
      </c>
      <c r="H20" s="49" t="n">
        <f>G20/C20</f>
        <v>0.0472246970560027</v>
      </c>
      <c r="I20" s="47" t="n">
        <v>1092</v>
      </c>
      <c r="J20" s="49" t="n">
        <f>I20/C20</f>
        <v>0.00531642981290257</v>
      </c>
      <c r="K20" s="47" t="n">
        <v>3226</v>
      </c>
      <c r="L20" s="49" t="n">
        <f>K20/C20</f>
        <v>0.0157058631652231</v>
      </c>
      <c r="M20" s="47" t="n">
        <v>30</v>
      </c>
      <c r="N20" s="49" t="n">
        <f>M20/C20</f>
        <v>0.00014605576409073</v>
      </c>
      <c r="O20" s="47" t="n">
        <v>3157</v>
      </c>
      <c r="P20" s="49" t="n">
        <f>O20/C20</f>
        <v>0.0153699349078145</v>
      </c>
      <c r="Q20" s="47" t="n">
        <v>9856</v>
      </c>
      <c r="R20" s="68" t="n">
        <f>Q20/C20</f>
        <v>0.0479841870292744</v>
      </c>
      <c r="S20" s="62" t="n">
        <f>C20-E20</f>
        <v>27061</v>
      </c>
      <c r="T20" s="49" t="n">
        <f>S20/$C20</f>
        <v>0.131747167735308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210266</v>
      </c>
      <c r="D21" s="49" t="n">
        <f>F21+H21+J21+L21+N21+P21+R21</f>
        <v>1</v>
      </c>
      <c r="E21" s="47" t="n">
        <v>165131</v>
      </c>
      <c r="F21" s="49" t="n">
        <f>E21/C21</f>
        <v>0.785343327023865</v>
      </c>
      <c r="G21" s="47" t="n">
        <v>21506</v>
      </c>
      <c r="H21" s="49" t="n">
        <f>G21/C21</f>
        <v>0.102279969181893</v>
      </c>
      <c r="I21" s="47" t="n">
        <v>990</v>
      </c>
      <c r="J21" s="49" t="n">
        <f>I21/C21</f>
        <v>0.0047083218399551</v>
      </c>
      <c r="K21" s="47" t="n">
        <v>5777</v>
      </c>
      <c r="L21" s="49" t="n">
        <f>K21/C21</f>
        <v>0.0274747224943643</v>
      </c>
      <c r="M21" s="47" t="n">
        <v>68</v>
      </c>
      <c r="N21" s="49" t="n">
        <f>M21/C21</f>
        <v>0.000323399883956512</v>
      </c>
      <c r="O21" s="47" t="n">
        <v>4813</v>
      </c>
      <c r="P21" s="49" t="n">
        <f>O21/C21</f>
        <v>0.0228900535512161</v>
      </c>
      <c r="Q21" s="47" t="n">
        <v>11981</v>
      </c>
      <c r="R21" s="68" t="n">
        <f>Q21/C21</f>
        <v>0.0569802060247496</v>
      </c>
      <c r="S21" s="62" t="n">
        <f>C21-E21</f>
        <v>45135</v>
      </c>
      <c r="T21" s="49" t="n">
        <f>S21/$C21</f>
        <v>0.214656672976135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201534</v>
      </c>
      <c r="D22" s="49" t="n">
        <f>F22+H22+J22+L22+N22+P22+R22</f>
        <v>1</v>
      </c>
      <c r="E22" s="47" t="n">
        <v>161405</v>
      </c>
      <c r="F22" s="49" t="n">
        <f>E22/C22</f>
        <v>0.800882233270813</v>
      </c>
      <c r="G22" s="47" t="n">
        <v>16923</v>
      </c>
      <c r="H22" s="49" t="n">
        <f>G22/C22</f>
        <v>0.0839709428682009</v>
      </c>
      <c r="I22" s="47" t="n">
        <v>1398</v>
      </c>
      <c r="J22" s="49" t="n">
        <f>I22/C22</f>
        <v>0.00693679478400667</v>
      </c>
      <c r="K22" s="47" t="n">
        <v>3930</v>
      </c>
      <c r="L22" s="49" t="n">
        <f>K22/C22</f>
        <v>0.0195004316889458</v>
      </c>
      <c r="M22" s="47" t="n">
        <v>80</v>
      </c>
      <c r="N22" s="49" t="n">
        <f>M22/C22</f>
        <v>0.000396955352446734</v>
      </c>
      <c r="O22" s="47" t="n">
        <v>6886</v>
      </c>
      <c r="P22" s="49" t="n">
        <f>O22/C22</f>
        <v>0.0341679319618526</v>
      </c>
      <c r="Q22" s="47" t="n">
        <v>10912</v>
      </c>
      <c r="R22" s="68" t="n">
        <f>Q22/C22</f>
        <v>0.0541447100737345</v>
      </c>
      <c r="S22" s="62" t="n">
        <f>C22-E22</f>
        <v>40129</v>
      </c>
      <c r="T22" s="49" t="n">
        <f>S22/$C22</f>
        <v>0.199117766729187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</v>
      </c>
      <c r="E23" s="47" t="n">
        <v>155578</v>
      </c>
      <c r="F23" s="49" t="n">
        <f>E23/C23</f>
        <v>0.757380145655645</v>
      </c>
      <c r="G23" s="47" t="n">
        <v>23593</v>
      </c>
      <c r="H23" s="49" t="n">
        <f>G23/C23</f>
        <v>0.114854733808467</v>
      </c>
      <c r="I23" s="47" t="n">
        <v>1159</v>
      </c>
      <c r="J23" s="49" t="n">
        <f>I23/C23</f>
        <v>0.00564220898079994</v>
      </c>
      <c r="K23" s="47" t="n">
        <v>5726</v>
      </c>
      <c r="L23" s="49" t="n">
        <f>K23/C23</f>
        <v>0.0278751411769288</v>
      </c>
      <c r="M23" s="47" t="n">
        <v>69</v>
      </c>
      <c r="N23" s="49" t="n">
        <f>M23/C23</f>
        <v>0.00033590372707092</v>
      </c>
      <c r="O23" s="47" t="n">
        <v>5558</v>
      </c>
      <c r="P23" s="49" t="n">
        <f>O23/C23</f>
        <v>0.0270572886240604</v>
      </c>
      <c r="Q23" s="47" t="n">
        <v>13733</v>
      </c>
      <c r="R23" s="68" t="n">
        <f>Q23/C23</f>
        <v>0.0668545780270281</v>
      </c>
      <c r="S23" s="62" t="n">
        <f>C23-E23</f>
        <v>49838</v>
      </c>
      <c r="T23" s="49" t="n">
        <f>S23/$C23</f>
        <v>0.242619854344355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</v>
      </c>
      <c r="E24" s="47" t="n">
        <v>189992</v>
      </c>
      <c r="F24" s="49" t="n">
        <f>E24/C24</f>
        <v>0.929133473198261</v>
      </c>
      <c r="G24" s="47" t="n">
        <v>1341</v>
      </c>
      <c r="H24" s="49" t="n">
        <f>G24/C24</f>
        <v>0.00655800237672569</v>
      </c>
      <c r="I24" s="47" t="n">
        <v>698</v>
      </c>
      <c r="J24" s="49" t="n">
        <f>I24/C24</f>
        <v>0.00341348669571554</v>
      </c>
      <c r="K24" s="47" t="n">
        <v>1730</v>
      </c>
      <c r="L24" s="49" t="n">
        <f>K24/C24</f>
        <v>0.00846036100800556</v>
      </c>
      <c r="M24" s="47" t="n">
        <v>92</v>
      </c>
      <c r="N24" s="49" t="n">
        <f>M24/C24</f>
        <v>0.000449915151870816</v>
      </c>
      <c r="O24" s="47" t="n">
        <v>1366</v>
      </c>
      <c r="P24" s="49" t="n">
        <f>O24/C24</f>
        <v>0.0066802619288645</v>
      </c>
      <c r="Q24" s="47" t="n">
        <v>9264</v>
      </c>
      <c r="R24" s="68" t="n">
        <f>Q24/C24</f>
        <v>0.0453044996405569</v>
      </c>
      <c r="S24" s="62" t="n">
        <f>C24-E24</f>
        <v>14491</v>
      </c>
      <c r="T24" s="49" t="n">
        <f>S24/$C24</f>
        <v>0.070866526801739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206095</v>
      </c>
      <c r="D25" s="49" t="n">
        <f>F25+H25+J25+L25+N25+P25+R25</f>
        <v>1</v>
      </c>
      <c r="E25" s="47" t="n">
        <v>180685</v>
      </c>
      <c r="F25" s="49" t="n">
        <f>E25/C25</f>
        <v>0.876707343700721</v>
      </c>
      <c r="G25" s="47" t="n">
        <v>5860</v>
      </c>
      <c r="H25" s="49" t="n">
        <f>G25/C25</f>
        <v>0.0284334894102234</v>
      </c>
      <c r="I25" s="47" t="n">
        <v>650</v>
      </c>
      <c r="J25" s="49" t="n">
        <f>I25/C25</f>
        <v>0.00315388534413741</v>
      </c>
      <c r="K25" s="47" t="n">
        <v>5137</v>
      </c>
      <c r="L25" s="49" t="n">
        <f>K25/C25</f>
        <v>0.0249253984812829</v>
      </c>
      <c r="M25" s="47" t="n">
        <v>52</v>
      </c>
      <c r="N25" s="49" t="n">
        <f>M25/C25</f>
        <v>0.000252310827530993</v>
      </c>
      <c r="O25" s="47" t="n">
        <v>2730</v>
      </c>
      <c r="P25" s="49" t="n">
        <f>O25/C25</f>
        <v>0.0132463184453771</v>
      </c>
      <c r="Q25" s="47" t="n">
        <v>10981</v>
      </c>
      <c r="R25" s="68" t="n">
        <f>Q25/C25</f>
        <v>0.0532812537907276</v>
      </c>
      <c r="S25" s="62" t="n">
        <f>C25-E25</f>
        <v>25410</v>
      </c>
      <c r="T25" s="49" t="n">
        <f>S25/$C25</f>
        <v>0.123292656299279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206433</v>
      </c>
      <c r="D26" s="49" t="n">
        <f>F26+H26+J26+L26+N26+P26+R26</f>
        <v>1</v>
      </c>
      <c r="E26" s="47" t="n">
        <v>183642</v>
      </c>
      <c r="F26" s="49" t="n">
        <f>E26/C26</f>
        <v>0.889596140152011</v>
      </c>
      <c r="G26" s="47" t="n">
        <v>3584</v>
      </c>
      <c r="H26" s="49" t="n">
        <f>G26/C26</f>
        <v>0.0173615652536174</v>
      </c>
      <c r="I26" s="47" t="n">
        <v>451</v>
      </c>
      <c r="J26" s="49" t="n">
        <f>I26/C26</f>
        <v>0.00218472821690331</v>
      </c>
      <c r="K26" s="47" t="n">
        <v>6714</v>
      </c>
      <c r="L26" s="49" t="n">
        <f>K26/C26</f>
        <v>0.0325238697301304</v>
      </c>
      <c r="M26" s="47" t="n">
        <v>39</v>
      </c>
      <c r="N26" s="49" t="n">
        <f>M26/C26</f>
        <v>0.000188923282614698</v>
      </c>
      <c r="O26" s="47" t="n">
        <v>2221</v>
      </c>
      <c r="P26" s="49" t="n">
        <f>O26/C26</f>
        <v>0.0107589387355704</v>
      </c>
      <c r="Q26" s="47" t="n">
        <v>9782</v>
      </c>
      <c r="R26" s="68" t="n">
        <f>Q26/C26</f>
        <v>0.0473858346291533</v>
      </c>
      <c r="S26" s="62" t="n">
        <f>C26-E26</f>
        <v>22791</v>
      </c>
      <c r="T26" s="49" t="n">
        <f>S26/$C26</f>
        <v>0.110403859847989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212149</v>
      </c>
      <c r="D27" s="49" t="n">
        <f>F27+H27+J27+L27+N27+P27+R27</f>
        <v>1</v>
      </c>
      <c r="E27" s="47" t="n">
        <v>194856</v>
      </c>
      <c r="F27" s="49" t="n">
        <f>E27/C27</f>
        <v>0.918486535406719</v>
      </c>
      <c r="G27" s="47" t="n">
        <v>4698</v>
      </c>
      <c r="H27" s="49" t="n">
        <f>G27/C27</f>
        <v>0.02214481331517</v>
      </c>
      <c r="I27" s="47" t="n">
        <v>841</v>
      </c>
      <c r="J27" s="49" t="n">
        <f>I27/C27</f>
        <v>0.00396419497617241</v>
      </c>
      <c r="K27" s="47" t="n">
        <v>1005</v>
      </c>
      <c r="L27" s="49" t="n">
        <f>K27/C27</f>
        <v>0.00473723656486715</v>
      </c>
      <c r="M27" s="47" t="n">
        <v>52</v>
      </c>
      <c r="N27" s="49" t="n">
        <f>M27/C27</f>
        <v>0.000245110747634917</v>
      </c>
      <c r="O27" s="47" t="n">
        <v>2106</v>
      </c>
      <c r="P27" s="49" t="n">
        <f>O27/C27</f>
        <v>0.00992698527921414</v>
      </c>
      <c r="Q27" s="47" t="n">
        <v>8591</v>
      </c>
      <c r="R27" s="68" t="n">
        <f>Q27/C27</f>
        <v>0.0404951237102225</v>
      </c>
      <c r="S27" s="62" t="n">
        <f>C27-E27</f>
        <v>17293</v>
      </c>
      <c r="T27" s="49" t="n">
        <f>S27/$C27</f>
        <v>0.0815134645932811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</v>
      </c>
      <c r="E28" s="47" t="n">
        <v>185606</v>
      </c>
      <c r="F28" s="49" t="n">
        <f>E28/C28</f>
        <v>0.897141420879132</v>
      </c>
      <c r="G28" s="47" t="n">
        <v>6579</v>
      </c>
      <c r="H28" s="49" t="n">
        <f>G28/C28</f>
        <v>0.0318001218062121</v>
      </c>
      <c r="I28" s="47" t="n">
        <v>888</v>
      </c>
      <c r="J28" s="49" t="n">
        <f>I28/C28</f>
        <v>0.00429221890316406</v>
      </c>
      <c r="K28" s="47" t="n">
        <v>926</v>
      </c>
      <c r="L28" s="49" t="n">
        <f>K28/C28</f>
        <v>0.00447589493730847</v>
      </c>
      <c r="M28" s="47" t="n">
        <v>40</v>
      </c>
      <c r="N28" s="49" t="n">
        <f>M28/C28</f>
        <v>0.000193343193836219</v>
      </c>
      <c r="O28" s="47" t="n">
        <v>2585</v>
      </c>
      <c r="P28" s="49" t="n">
        <f>O28/C28</f>
        <v>0.0124948039016657</v>
      </c>
      <c r="Q28" s="47" t="n">
        <v>10262</v>
      </c>
      <c r="R28" s="68" t="n">
        <f>Q28/C28</f>
        <v>0.049602196378682</v>
      </c>
      <c r="S28" s="62" t="n">
        <f>C28-E28</f>
        <v>21280</v>
      </c>
      <c r="T28" s="49" t="n">
        <f>S28/$C28</f>
        <v>0.102858579120869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0.999999999999999</v>
      </c>
      <c r="E29" s="47" t="n">
        <v>128596</v>
      </c>
      <c r="F29" s="49" t="n">
        <f>E29/C29</f>
        <v>0.642177278401997</v>
      </c>
      <c r="G29" s="47" t="n">
        <v>54972</v>
      </c>
      <c r="H29" s="49" t="n">
        <f>G29/C29</f>
        <v>0.274516853932584</v>
      </c>
      <c r="I29" s="47" t="n">
        <v>931</v>
      </c>
      <c r="J29" s="49" t="n">
        <f>I29/C29</f>
        <v>0.00464918851435705</v>
      </c>
      <c r="K29" s="47" t="n">
        <v>2675</v>
      </c>
      <c r="L29" s="49" t="n">
        <f>K29/C29</f>
        <v>0.0133583021223471</v>
      </c>
      <c r="M29" s="47" t="n">
        <v>49</v>
      </c>
      <c r="N29" s="49" t="n">
        <f>M29/C29</f>
        <v>0.000244694132334582</v>
      </c>
      <c r="O29" s="47" t="n">
        <v>2568</v>
      </c>
      <c r="P29" s="49" t="n">
        <f>O29/C29</f>
        <v>0.0128239700374532</v>
      </c>
      <c r="Q29" s="47" t="n">
        <v>10459</v>
      </c>
      <c r="R29" s="68" t="n">
        <f>Q29/C29</f>
        <v>0.0522297128589263</v>
      </c>
      <c r="S29" s="62" t="n">
        <f>C29-E29</f>
        <v>71654</v>
      </c>
      <c r="T29" s="49" t="n">
        <f>S29/$C29</f>
        <v>0.357822721598002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</v>
      </c>
      <c r="E30" s="47" t="n">
        <v>174475</v>
      </c>
      <c r="F30" s="49" t="n">
        <f>E30/C30</f>
        <v>0.827794146253517</v>
      </c>
      <c r="G30" s="47" t="n">
        <v>10352</v>
      </c>
      <c r="H30" s="49" t="n">
        <f>G30/C30</f>
        <v>0.0491149161886597</v>
      </c>
      <c r="I30" s="47" t="n">
        <v>846</v>
      </c>
      <c r="J30" s="49" t="n">
        <f>I30/C30</f>
        <v>0.00401383492036381</v>
      </c>
      <c r="K30" s="47" t="n">
        <v>11197</v>
      </c>
      <c r="L30" s="49" t="n">
        <f>K30/C30</f>
        <v>0.0531240066233021</v>
      </c>
      <c r="M30" s="47" t="n">
        <v>90</v>
      </c>
      <c r="N30" s="49" t="n">
        <f>M30/C30</f>
        <v>0.00042700371493232</v>
      </c>
      <c r="O30" s="47" t="n">
        <v>3488</v>
      </c>
      <c r="P30" s="49" t="n">
        <f>O30/C30</f>
        <v>0.0165487661964881</v>
      </c>
      <c r="Q30" s="47" t="n">
        <v>10323</v>
      </c>
      <c r="R30" s="68" t="n">
        <f>Q30/C30</f>
        <v>0.0489773261027371</v>
      </c>
      <c r="S30" s="62" t="n">
        <f>C30-E30</f>
        <v>36296</v>
      </c>
      <c r="T30" s="49" t="n">
        <f>S30/$C30</f>
        <v>0.172205853746483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</v>
      </c>
      <c r="E31" s="47" t="n">
        <v>126054</v>
      </c>
      <c r="F31" s="49" t="n">
        <f>E31/C31</f>
        <v>0.629492576667815</v>
      </c>
      <c r="G31" s="47" t="n">
        <v>31504</v>
      </c>
      <c r="H31" s="49" t="n">
        <f>G31/C31</f>
        <v>0.157325702757095</v>
      </c>
      <c r="I31" s="47" t="n">
        <v>1661</v>
      </c>
      <c r="J31" s="49" t="n">
        <f>I31/C31</f>
        <v>0.00829475597636918</v>
      </c>
      <c r="K31" s="47" t="n">
        <v>9327</v>
      </c>
      <c r="L31" s="49" t="n">
        <f>K31/C31</f>
        <v>0.0465774768161321</v>
      </c>
      <c r="M31" s="47" t="n">
        <v>64</v>
      </c>
      <c r="N31" s="49" t="n">
        <f>M31/C31</f>
        <v>0.000319605287469975</v>
      </c>
      <c r="O31" s="47" t="n">
        <v>17063</v>
      </c>
      <c r="P31" s="49" t="n">
        <f>O31/C31</f>
        <v>0.0852097659390652</v>
      </c>
      <c r="Q31" s="47" t="n">
        <v>14574</v>
      </c>
      <c r="R31" s="68" t="n">
        <f>Q31/C31</f>
        <v>0.0727801165560533</v>
      </c>
      <c r="S31" s="62" t="n">
        <f>C31-E31</f>
        <v>74193</v>
      </c>
      <c r="T31" s="49" t="n">
        <f>S31/$C31</f>
        <v>0.370507423332185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</v>
      </c>
      <c r="E32" s="47" t="n">
        <v>178373</v>
      </c>
      <c r="F32" s="49" t="n">
        <f>E32/C32</f>
        <v>0.839718482252142</v>
      </c>
      <c r="G32" s="47" t="n">
        <v>10974</v>
      </c>
      <c r="H32" s="49" t="n">
        <f>G32/C32</f>
        <v>0.0516618020901987</v>
      </c>
      <c r="I32" s="47" t="n">
        <v>1014</v>
      </c>
      <c r="J32" s="49" t="n">
        <f>I32/C32</f>
        <v>0.00477356181150551</v>
      </c>
      <c r="K32" s="47" t="n">
        <v>4934</v>
      </c>
      <c r="L32" s="49" t="n">
        <f>K32/C32</f>
        <v>0.0232275680256096</v>
      </c>
      <c r="M32" s="47" t="n">
        <v>67</v>
      </c>
      <c r="N32" s="49" t="n">
        <f>M32/C32</f>
        <v>0.000315412861312494</v>
      </c>
      <c r="O32" s="47" t="n">
        <v>6295</v>
      </c>
      <c r="P32" s="49" t="n">
        <f>O32/C32</f>
        <v>0.0296346859994351</v>
      </c>
      <c r="Q32" s="47" t="n">
        <v>10763</v>
      </c>
      <c r="R32" s="68" t="n">
        <f>Q32/C32</f>
        <v>0.0506684869597966</v>
      </c>
      <c r="S32" s="62" t="n">
        <f>C32-E32</f>
        <v>34047</v>
      </c>
      <c r="T32" s="49" t="n">
        <f>S32/$C32</f>
        <v>0.160281517747858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</v>
      </c>
      <c r="E33" s="47" t="n">
        <v>171463</v>
      </c>
      <c r="F33" s="49" t="n">
        <f>E33/C33</f>
        <v>0.853716584595928</v>
      </c>
      <c r="G33" s="47" t="n">
        <v>3016</v>
      </c>
      <c r="H33" s="49" t="n">
        <f>G33/C33</f>
        <v>0.0150167045901525</v>
      </c>
      <c r="I33" s="47" t="n">
        <v>931</v>
      </c>
      <c r="J33" s="49" t="n">
        <f>I33/C33</f>
        <v>0.00463546152965252</v>
      </c>
      <c r="K33" s="47" t="n">
        <v>5944</v>
      </c>
      <c r="L33" s="49" t="n">
        <f>K33/C33</f>
        <v>0.029595255995977</v>
      </c>
      <c r="M33" s="47" t="n">
        <v>63</v>
      </c>
      <c r="N33" s="49" t="n">
        <f>M33/C33</f>
        <v>0.000313677847871223</v>
      </c>
      <c r="O33" s="47" t="n">
        <v>8208</v>
      </c>
      <c r="P33" s="49" t="n">
        <f>O33/C33</f>
        <v>0.0408677424655079</v>
      </c>
      <c r="Q33" s="47" t="n">
        <v>11218</v>
      </c>
      <c r="R33" s="68" t="n">
        <f>Q33/C33</f>
        <v>0.0558545729749108</v>
      </c>
      <c r="S33" s="62" t="n">
        <f>C33-E33</f>
        <v>29380</v>
      </c>
      <c r="T33" s="49" t="n">
        <f>S33/$C33</f>
        <v>0.146283415404072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</v>
      </c>
      <c r="E34" s="47" t="n">
        <v>169962</v>
      </c>
      <c r="F34" s="49" t="n">
        <f>E34/C34</f>
        <v>0.825278593799315</v>
      </c>
      <c r="G34" s="47" t="n">
        <v>18278</v>
      </c>
      <c r="H34" s="49" t="n">
        <f>G34/C34</f>
        <v>0.0887518512224137</v>
      </c>
      <c r="I34" s="47" t="n">
        <v>1982</v>
      </c>
      <c r="J34" s="49" t="n">
        <f>I34/C34</f>
        <v>0.0096239287188327</v>
      </c>
      <c r="K34" s="47" t="n">
        <v>1154</v>
      </c>
      <c r="L34" s="49" t="n">
        <f>K34/C34</f>
        <v>0.00560343781106606</v>
      </c>
      <c r="M34" s="47" t="n">
        <v>43</v>
      </c>
      <c r="N34" s="49" t="n">
        <f>M34/C34</f>
        <v>0.000208793609944403</v>
      </c>
      <c r="O34" s="47" t="n">
        <v>3799</v>
      </c>
      <c r="P34" s="49" t="n">
        <f>O34/C34</f>
        <v>0.0184466726553206</v>
      </c>
      <c r="Q34" s="47" t="n">
        <v>10727</v>
      </c>
      <c r="R34" s="68" t="n">
        <f>Q34/C34</f>
        <v>0.0520867221831071</v>
      </c>
      <c r="S34" s="62" t="n">
        <f>C34-E34</f>
        <v>35983</v>
      </c>
      <c r="T34" s="49" t="n">
        <f>S34/$C34</f>
        <v>0.174721406200685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</v>
      </c>
      <c r="E35" s="47" t="n">
        <v>187252</v>
      </c>
      <c r="F35" s="49" t="n">
        <f>E35/C35</f>
        <v>0.903996369570045</v>
      </c>
      <c r="G35" s="47" t="n">
        <v>6350</v>
      </c>
      <c r="H35" s="49" t="n">
        <f>G35/C35</f>
        <v>0.0306558912415877</v>
      </c>
      <c r="I35" s="47" t="n">
        <v>925</v>
      </c>
      <c r="J35" s="49" t="n">
        <f>I35/C35</f>
        <v>0.00446562195251475</v>
      </c>
      <c r="K35" s="47" t="n">
        <v>915</v>
      </c>
      <c r="L35" s="49" t="n">
        <f>K35/C35</f>
        <v>0.00441734495843351</v>
      </c>
      <c r="M35" s="47" t="n">
        <v>61</v>
      </c>
      <c r="N35" s="49" t="n">
        <f>M35/C35</f>
        <v>0.000294489663895567</v>
      </c>
      <c r="O35" s="47" t="n">
        <v>2978</v>
      </c>
      <c r="P35" s="49" t="n">
        <f>O35/C35</f>
        <v>0.0143768888373934</v>
      </c>
      <c r="Q35" s="47" t="n">
        <v>8657</v>
      </c>
      <c r="R35" s="68" t="n">
        <f>Q35/C35</f>
        <v>0.0417933937761299</v>
      </c>
      <c r="S35" s="62" t="n">
        <f>C35-E35</f>
        <v>19886</v>
      </c>
      <c r="T35" s="49" t="n">
        <f>S35/$C35</f>
        <v>0.0960036304299549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</v>
      </c>
      <c r="E36" s="47" t="n">
        <v>193584</v>
      </c>
      <c r="F36" s="49" t="n">
        <f>E36/C36</f>
        <v>0.904636176287788</v>
      </c>
      <c r="G36" s="47" t="n">
        <v>5092</v>
      </c>
      <c r="H36" s="49" t="n">
        <f>G36/C36</f>
        <v>0.0237953932642027</v>
      </c>
      <c r="I36" s="47" t="n">
        <v>2514</v>
      </c>
      <c r="J36" s="49" t="n">
        <f>I36/C36</f>
        <v>0.0117481576327976</v>
      </c>
      <c r="K36" s="47" t="n">
        <v>1562</v>
      </c>
      <c r="L36" s="49" t="n">
        <f>K36/C36</f>
        <v>0.0072993724035123</v>
      </c>
      <c r="M36" s="47" t="n">
        <v>38</v>
      </c>
      <c r="N36" s="49" t="n">
        <f>M36/C36</f>
        <v>0.000177577561673154</v>
      </c>
      <c r="O36" s="47" t="n">
        <v>2160</v>
      </c>
      <c r="P36" s="49" t="n">
        <f>O36/C36</f>
        <v>0.0100938824530004</v>
      </c>
      <c r="Q36" s="47" t="n">
        <v>9041</v>
      </c>
      <c r="R36" s="68" t="n">
        <f>Q36/C36</f>
        <v>0.042249440397026</v>
      </c>
      <c r="S36" s="62" t="n">
        <f>C36-E36</f>
        <v>20407</v>
      </c>
      <c r="T36" s="49" t="n">
        <f>S36/$C36</f>
        <v>0.0953638237122122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</v>
      </c>
      <c r="E37" s="47" t="n">
        <v>166986</v>
      </c>
      <c r="F37" s="49" t="n">
        <f>E37/C37</f>
        <v>0.789580447025113</v>
      </c>
      <c r="G37" s="47" t="n">
        <v>24324</v>
      </c>
      <c r="H37" s="49" t="n">
        <f>G37/C37</f>
        <v>0.115014161626956</v>
      </c>
      <c r="I37" s="47" t="n">
        <v>900</v>
      </c>
      <c r="J37" s="49" t="n">
        <f>I37/C37</f>
        <v>0.00425558072127365</v>
      </c>
      <c r="K37" s="47" t="n">
        <v>3328</v>
      </c>
      <c r="L37" s="49" t="n">
        <f>K37/C37</f>
        <v>0.0157361918226652</v>
      </c>
      <c r="M37" s="47" t="n">
        <v>107</v>
      </c>
      <c r="N37" s="49" t="n">
        <f>M37/C37</f>
        <v>0.0005059412635292</v>
      </c>
      <c r="O37" s="47" t="n">
        <v>4784</v>
      </c>
      <c r="P37" s="49" t="n">
        <f>O37/C37</f>
        <v>0.0226207757450813</v>
      </c>
      <c r="Q37" s="47" t="n">
        <v>11058</v>
      </c>
      <c r="R37" s="68" t="n">
        <f>Q37/C37</f>
        <v>0.0522869017953822</v>
      </c>
      <c r="S37" s="62" t="n">
        <f>C37-E37</f>
        <v>44501</v>
      </c>
      <c r="T37" s="49" t="n">
        <f>S37/$C37</f>
        <v>0.210419552974887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</v>
      </c>
      <c r="E38" s="47" t="n">
        <v>207743</v>
      </c>
      <c r="F38" s="49" t="n">
        <f>E38/C38</f>
        <v>0.943831608406859</v>
      </c>
      <c r="G38" s="47" t="n">
        <v>675</v>
      </c>
      <c r="H38" s="49" t="n">
        <f>G38/C38</f>
        <v>0.00306670422432828</v>
      </c>
      <c r="I38" s="47" t="n">
        <v>1293</v>
      </c>
      <c r="J38" s="49" t="n">
        <f>I38/C38</f>
        <v>0.00587444231415772</v>
      </c>
      <c r="K38" s="47" t="n">
        <v>830</v>
      </c>
      <c r="L38" s="49" t="n">
        <f>K38/C38</f>
        <v>0.0037709103795444</v>
      </c>
      <c r="M38" s="47" t="n">
        <v>27</v>
      </c>
      <c r="N38" s="49" t="n">
        <f>M38/C38</f>
        <v>0.000122668168973131</v>
      </c>
      <c r="O38" s="47" t="n">
        <v>1224</v>
      </c>
      <c r="P38" s="49" t="n">
        <f>O38/C38</f>
        <v>0.00556095699344861</v>
      </c>
      <c r="Q38" s="47" t="n">
        <v>8314</v>
      </c>
      <c r="R38" s="68" t="n">
        <f>Q38/C38</f>
        <v>0.0377727095126893</v>
      </c>
      <c r="S38" s="62" t="n">
        <f>C38-E38</f>
        <v>12363</v>
      </c>
      <c r="T38" s="49" t="n">
        <f>S38/$C38</f>
        <v>0.0561683915931415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</v>
      </c>
      <c r="E39" s="47" t="n">
        <v>191653</v>
      </c>
      <c r="F39" s="49" t="n">
        <f>E39/C39</f>
        <v>0.899163015022567</v>
      </c>
      <c r="G39" s="47" t="n">
        <v>1636</v>
      </c>
      <c r="H39" s="49" t="n">
        <f>G39/C39</f>
        <v>0.0076754900396911</v>
      </c>
      <c r="I39" s="47" t="n">
        <v>6882</v>
      </c>
      <c r="J39" s="49" t="n">
        <f>I39/C39</f>
        <v>0.0322877276608522</v>
      </c>
      <c r="K39" s="47" t="n">
        <v>1235</v>
      </c>
      <c r="L39" s="49" t="n">
        <f>K39/C39</f>
        <v>0.00579415048839762</v>
      </c>
      <c r="M39" s="47" t="n">
        <v>114</v>
      </c>
      <c r="N39" s="49" t="n">
        <f>M39/C39</f>
        <v>0.000534844660467473</v>
      </c>
      <c r="O39" s="47" t="n">
        <v>1615</v>
      </c>
      <c r="P39" s="49" t="n">
        <f>O39/C39</f>
        <v>0.0075769660232892</v>
      </c>
      <c r="Q39" s="47" t="n">
        <v>10011</v>
      </c>
      <c r="R39" s="68" t="n">
        <f>Q39/C39</f>
        <v>0.0469678061047357</v>
      </c>
      <c r="S39" s="62" t="n">
        <f>C39-E39</f>
        <v>21493</v>
      </c>
      <c r="T39" s="49" t="n">
        <f>S39/$C39</f>
        <v>0.100836984977433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</v>
      </c>
      <c r="E40" s="47" t="n">
        <v>195824</v>
      </c>
      <c r="F40" s="49" t="n">
        <f>E40/C40</f>
        <v>0.90073779691266</v>
      </c>
      <c r="G40" s="47" t="n">
        <v>4172</v>
      </c>
      <c r="H40" s="49" t="n">
        <f>G40/C40</f>
        <v>0.0191900792993689</v>
      </c>
      <c r="I40" s="47" t="n">
        <v>5699</v>
      </c>
      <c r="J40" s="49" t="n">
        <f>I40/C40</f>
        <v>0.026213869110044</v>
      </c>
      <c r="K40" s="47" t="n">
        <v>1578</v>
      </c>
      <c r="L40" s="49" t="n">
        <f>K40/C40</f>
        <v>0.00725837611083513</v>
      </c>
      <c r="M40" s="47" t="n">
        <v>55</v>
      </c>
      <c r="N40" s="49" t="n">
        <f>M40/C40</f>
        <v>0.000252985225662821</v>
      </c>
      <c r="O40" s="47" t="n">
        <v>1036</v>
      </c>
      <c r="P40" s="49" t="n">
        <f>O40/C40</f>
        <v>0.00476532170521242</v>
      </c>
      <c r="Q40" s="47" t="n">
        <v>9040</v>
      </c>
      <c r="R40" s="68" t="n">
        <f>Q40/C40</f>
        <v>0.0415815716362164</v>
      </c>
      <c r="S40" s="62" t="n">
        <f>C40-E40</f>
        <v>21580</v>
      </c>
      <c r="T40" s="49" t="n">
        <f>S40/$C40</f>
        <v>0.0992622030873397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196787</v>
      </c>
      <c r="D3" s="49" t="n">
        <f>IF(ISERROR(F3+H3+J3+L3+N3+P3+R3+T3),"",F3+H3+J3+L3+N3+P3+R3+T3)</f>
        <v>1</v>
      </c>
      <c r="E3" s="47" t="n">
        <v>78811</v>
      </c>
      <c r="F3" s="49" t="n">
        <f>IF(ISERROR(E3/C3),"",E3/C3)</f>
        <v>0.400488853430359</v>
      </c>
      <c r="G3" s="47" t="n">
        <v>96815</v>
      </c>
      <c r="H3" s="49" t="n">
        <f>IF(ISERROR(G3/C3),"",G3/C3)</f>
        <v>0.491978636800195</v>
      </c>
      <c r="I3" s="47" t="n">
        <v>357</v>
      </c>
      <c r="J3" s="49" t="n">
        <f>IF(ISERROR(I3/C3),"",I3/C3)</f>
        <v>0.00181414422700687</v>
      </c>
      <c r="K3" s="62" t="n">
        <v>10959</v>
      </c>
      <c r="L3" s="49" t="n">
        <f>IF(ISERROR(K3/C3),"",K3/C3)</f>
        <v>0.0556896542962696</v>
      </c>
      <c r="M3" s="47" t="n">
        <v>30</v>
      </c>
      <c r="N3" s="49" t="n">
        <f>IF(ISERROR(M3/C3),"",M3/C3)</f>
        <v>0.000152449094706459</v>
      </c>
      <c r="O3" s="47" t="n">
        <v>800</v>
      </c>
      <c r="P3" s="49" t="n">
        <f>IF(ISERROR(O3/C3),"",O3/C3)</f>
        <v>0.00406530919217225</v>
      </c>
      <c r="Q3" s="47" t="n">
        <v>3228</v>
      </c>
      <c r="R3" s="49" t="n">
        <f>IF(ISERROR(Q3/C3),"",Q3/C3)</f>
        <v>0.016403522590415</v>
      </c>
      <c r="S3" s="47" t="n">
        <f>C3-E3-G3-I3-K3-M3-O3-Q3</f>
        <v>5787</v>
      </c>
      <c r="T3" s="49" t="n">
        <f>IF(ISERROR(S3/C3),"",S3/C3)</f>
        <v>0.029407430368876</v>
      </c>
      <c r="U3" s="47" t="n">
        <f>IF(ISERROR(C3-E3),"",C3-E3)</f>
        <v>117976</v>
      </c>
      <c r="V3" s="49" t="n">
        <f>IF(ISERROR(U3/$C3),"",U3/$C3)</f>
        <v>0.599511146569641</v>
      </c>
    </row>
    <row r="4" ht="12.75">
      <c r="A4" s="9" t="n">
        <v>2</v>
      </c>
      <c r="B4" s="25"/>
      <c r="C4" s="47" t="n">
        <f>Overview!M4</f>
        <v>209749</v>
      </c>
      <c r="D4" s="49" t="n">
        <f>IF(ISERROR(F4+H4+J4+L4+N4+P4+R4+T4),"",F4+H4+J4+L4+N4+P4+R4+T4)</f>
        <v>1</v>
      </c>
      <c r="E4" s="47" t="n">
        <v>169793</v>
      </c>
      <c r="F4" s="49" t="n">
        <f>IF(ISERROR(E4/C4),"",E4/C4)</f>
        <v>0.80950564722597</v>
      </c>
      <c r="G4" s="47" t="n">
        <v>22938</v>
      </c>
      <c r="H4" s="49" t="n">
        <f>IF(ISERROR(G4/C4),"",G4/C4)</f>
        <v>0.109359281808257</v>
      </c>
      <c r="I4" s="47" t="n">
        <v>530</v>
      </c>
      <c r="J4" s="49" t="n">
        <f>IF(ISERROR(I4/C4),"",I4/C4)</f>
        <v>0.0025268296869115</v>
      </c>
      <c r="K4" s="62" t="n">
        <v>3019</v>
      </c>
      <c r="L4" s="49" t="n">
        <f>IF(ISERROR(K4/C4),"",K4/C4)</f>
        <v>0.0143933940090298</v>
      </c>
      <c r="M4" s="47" t="n">
        <v>44</v>
      </c>
      <c r="N4" s="49" t="n">
        <f>IF(ISERROR(M4/C4),"",M4/C4)</f>
        <v>0.000209774540045483</v>
      </c>
      <c r="O4" s="47" t="n">
        <v>634</v>
      </c>
      <c r="P4" s="49" t="n">
        <f>IF(ISERROR(O4/C4),"",O4/C4)</f>
        <v>0.00302266041792809</v>
      </c>
      <c r="Q4" s="47" t="n">
        <v>5092</v>
      </c>
      <c r="R4" s="49" t="n">
        <f>IF(ISERROR(Q4/C4),"",Q4/C4)</f>
        <v>0.0242766354070818</v>
      </c>
      <c r="S4" s="47" t="n">
        <f>C4-E4-G4-I4-K4-M4-O4-Q4</f>
        <v>7699</v>
      </c>
      <c r="T4" s="49" t="n">
        <f>IF(ISERROR(S4/C4),"",S4/C4)</f>
        <v>0.0367057769047767</v>
      </c>
      <c r="U4" s="47" t="n">
        <f>IF(ISERROR(C4-E4),"",C4-E4)</f>
        <v>39956</v>
      </c>
      <c r="V4" s="49" t="n">
        <f>IF(ISERROR(U4/$C4),"",U4/$C4)</f>
        <v>0.19049435277403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210546</v>
      </c>
      <c r="D5" s="49" t="n">
        <f>IF(ISERROR(F5+H5+J5+L5+N5+P5+R5+T5),"",F5+H5+J5+L5+N5+P5+R5+T5)</f>
        <v>1</v>
      </c>
      <c r="E5" s="47" t="n">
        <v>148685</v>
      </c>
      <c r="F5" s="49" t="n">
        <f>IF(ISERROR(E5/C5),"",E5/C5)</f>
        <v>0.706187721448045</v>
      </c>
      <c r="G5" s="47" t="n">
        <v>31349</v>
      </c>
      <c r="H5" s="49" t="n">
        <f>IF(ISERROR(G5/C5),"",G5/C5)</f>
        <v>0.148893828427042</v>
      </c>
      <c r="I5" s="47" t="n">
        <v>575</v>
      </c>
      <c r="J5" s="49" t="n">
        <f>IF(ISERROR(I5/C5),"",I5/C5)</f>
        <v>0.00273099465200004</v>
      </c>
      <c r="K5" s="62" t="n">
        <v>15802</v>
      </c>
      <c r="L5" s="49" t="n">
        <f>IF(ISERROR(K5/C5),"",K5/C5)</f>
        <v>0.0750524825928776</v>
      </c>
      <c r="M5" s="47" t="n">
        <v>35</v>
      </c>
      <c r="N5" s="49" t="n">
        <f>IF(ISERROR(M5/C5),"",M5/C5)</f>
        <v>0.000166234457078263</v>
      </c>
      <c r="O5" s="47" t="n">
        <v>669</v>
      </c>
      <c r="P5" s="49" t="n">
        <f>IF(ISERROR(O5/C5),"",O5/C5)</f>
        <v>0.00317745290815309</v>
      </c>
      <c r="Q5" s="47" t="n">
        <v>5332</v>
      </c>
      <c r="R5" s="49" t="n">
        <f>IF(ISERROR(Q5/C5),"",Q5/C5)</f>
        <v>0.0253246321468943</v>
      </c>
      <c r="S5" s="47" t="n">
        <f>C5-E5-G5-I5-K5-M5-O5-Q5</f>
        <v>8099</v>
      </c>
      <c r="T5" s="49" t="n">
        <f>IF(ISERROR(S5/C5),"",S5/C5)</f>
        <v>0.0384666533679101</v>
      </c>
      <c r="U5" s="47" t="n">
        <f>IF(ISERROR(C5-E5),"",C5-E5)</f>
        <v>61861</v>
      </c>
      <c r="V5" s="49" t="n">
        <f>IF(ISERROR(U5/$C5),"",U5/$C5)</f>
        <v>0.293812278551955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IF(ISERROR(F6+H6+J6+L6+N6+P6+R6+T6),"",F6+H6+J6+L6+N6+P6+R6+T6)</f>
        <v>1</v>
      </c>
      <c r="E6" s="47" t="n">
        <v>64462</v>
      </c>
      <c r="F6" s="49" t="n">
        <f>IF(ISERROR(E6/C6),"",E6/C6)</f>
        <v>0.316569020807653</v>
      </c>
      <c r="G6" s="47" t="n">
        <v>102876</v>
      </c>
      <c r="H6" s="49" t="n">
        <f>IF(ISERROR(G6/C6),"",G6/C6)</f>
        <v>0.505217873857593</v>
      </c>
      <c r="I6" s="47" t="n">
        <v>610</v>
      </c>
      <c r="J6" s="49" t="n">
        <f>IF(ISERROR(I6/C6),"",I6/C6)</f>
        <v>0.00299567346177079</v>
      </c>
      <c r="K6" s="62" t="n">
        <v>1471</v>
      </c>
      <c r="L6" s="49" t="n">
        <f>IF(ISERROR(K6/C6),"",K6/C6)</f>
        <v>0.00722399288895873</v>
      </c>
      <c r="M6" s="47" t="n">
        <v>67</v>
      </c>
      <c r="N6" s="49" t="n">
        <f>IF(ISERROR(M6/C6),"",M6/C6)</f>
        <v>0.00032903298678466</v>
      </c>
      <c r="O6" s="47" t="n">
        <v>816</v>
      </c>
      <c r="P6" s="49" t="n">
        <f>IF(ISERROR(O6/C6),"",O6/C6)</f>
        <v>0.00400732712263109</v>
      </c>
      <c r="Q6" s="47" t="n">
        <v>27080</v>
      </c>
      <c r="R6" s="49" t="n">
        <f>IF(ISERROR(Q6/C6),"",Q6/C6)</f>
        <v>0.132988257942218</v>
      </c>
      <c r="S6" s="47" t="n">
        <f>C6-E6-G6-I6-K6-M6-O6-Q6</f>
        <v>6245</v>
      </c>
      <c r="T6" s="49" t="n">
        <f>IF(ISERROR(S6/C6),"",S6/C6)</f>
        <v>0.0306688209323911</v>
      </c>
      <c r="U6" s="47" t="n">
        <f>IF(ISERROR(C6-E6),"",C6-E6)</f>
        <v>139165</v>
      </c>
      <c r="V6" s="49" t="n">
        <f>IF(ISERROR(U6/$C6),"",U6/$C6)</f>
        <v>0.683430979192347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210829</v>
      </c>
      <c r="D7" s="49" t="n">
        <f>IF(ISERROR(F7+H7+J7+L7+N7+P7+R7+T7),"",F7+H7+J7+L7+N7+P7+R7+T7)</f>
        <v>1</v>
      </c>
      <c r="E7" s="47" t="n">
        <v>103256</v>
      </c>
      <c r="F7" s="49" t="n">
        <f>IF(ISERROR(E7/C7),"",E7/C7)</f>
        <v>0.489761844907484</v>
      </c>
      <c r="G7" s="47" t="n">
        <v>78529</v>
      </c>
      <c r="H7" s="49" t="n">
        <f>IF(ISERROR(G7/C7),"",G7/C7)</f>
        <v>0.372477220875686</v>
      </c>
      <c r="I7" s="47" t="n">
        <v>602</v>
      </c>
      <c r="J7" s="49" t="n">
        <f>IF(ISERROR(I7/C7),"",I7/C7)</f>
        <v>0.00285539465633286</v>
      </c>
      <c r="K7" s="62" t="n">
        <v>4451</v>
      </c>
      <c r="L7" s="49" t="n">
        <f>IF(ISERROR(K7/C7),"",K7/C7)</f>
        <v>0.0211118963709926</v>
      </c>
      <c r="M7" s="47" t="n">
        <v>42</v>
      </c>
      <c r="N7" s="49" t="n">
        <f>IF(ISERROR(M7/C7),"",M7/C7)</f>
        <v>0.000199213580674385</v>
      </c>
      <c r="O7" s="47" t="n">
        <v>780</v>
      </c>
      <c r="P7" s="49" t="n">
        <f>IF(ISERROR(O7/C7),"",O7/C7)</f>
        <v>0.00369968078395287</v>
      </c>
      <c r="Q7" s="47" t="n">
        <v>16125</v>
      </c>
      <c r="R7" s="49" t="n">
        <f>IF(ISERROR(Q7/C7),"",Q7/C7)</f>
        <v>0.0764837854374873</v>
      </c>
      <c r="S7" s="47" t="n">
        <f>C7-E7-G7-I7-K7-M7-O7-Q7</f>
        <v>7044</v>
      </c>
      <c r="T7" s="49" t="n">
        <f>IF(ISERROR(S7/C7),"",S7/C7)</f>
        <v>0.0334109633873898</v>
      </c>
      <c r="U7" s="47" t="n">
        <f>IF(ISERROR(C7-E7),"",C7-E7)</f>
        <v>107573</v>
      </c>
      <c r="V7" s="49" t="n">
        <f>IF(ISERROR(U7/$C7),"",U7/$C7)</f>
        <v>0.510238155092516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188479</v>
      </c>
      <c r="D8" s="49" t="n">
        <f>IF(ISERROR(F8+H8+J8+L8+N8+P8+R8+T8),"",F8+H8+J8+L8+N8+P8+R8+T8)</f>
        <v>1</v>
      </c>
      <c r="E8" s="47" t="n">
        <v>75724</v>
      </c>
      <c r="F8" s="49" t="n">
        <f>IF(ISERROR(E8/C8),"",E8/C8)</f>
        <v>0.401763591699871</v>
      </c>
      <c r="G8" s="47" t="n">
        <v>93341</v>
      </c>
      <c r="H8" s="49" t="n">
        <f>IF(ISERROR(G8/C8),"",G8/C8)</f>
        <v>0.495232890666865</v>
      </c>
      <c r="I8" s="47" t="n">
        <v>349</v>
      </c>
      <c r="J8" s="49" t="n">
        <f>IF(ISERROR(I8/C8),"",I8/C8)</f>
        <v>0.00185166517224731</v>
      </c>
      <c r="K8" s="62" t="n">
        <v>2566</v>
      </c>
      <c r="L8" s="49" t="n">
        <f>IF(ISERROR(K8/C8),"",K8/C8)</f>
        <v>0.0136142488022538</v>
      </c>
      <c r="M8" s="47" t="n">
        <v>23</v>
      </c>
      <c r="N8" s="49" t="n">
        <f>IF(ISERROR(M8/C8),"",M8/C8)</f>
        <v>0.000122029509918877</v>
      </c>
      <c r="O8" s="47" t="n">
        <v>833</v>
      </c>
      <c r="P8" s="49" t="n">
        <f>IF(ISERROR(O8/C8),"",O8/C8)</f>
        <v>0.00441959051140976</v>
      </c>
      <c r="Q8" s="47" t="n">
        <v>9588</v>
      </c>
      <c r="R8" s="49" t="n">
        <f>IF(ISERROR(Q8/C8),"",Q8/C8)</f>
        <v>0.0508703887435736</v>
      </c>
      <c r="S8" s="47" t="n">
        <f>C8-E8-G8-I8-K8-M8-O8-Q8</f>
        <v>6055</v>
      </c>
      <c r="T8" s="49" t="n">
        <f>IF(ISERROR(S8/C8),"",S8/C8)</f>
        <v>0.0321255948938609</v>
      </c>
      <c r="U8" s="47" t="n">
        <f>IF(ISERROR(C8-E8),"",C8-E8)</f>
        <v>112755</v>
      </c>
      <c r="V8" s="49" t="n">
        <f>IF(ISERROR(U8/$C8),"",U8/$C8)</f>
        <v>0.598236408300129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201469</v>
      </c>
      <c r="D9" s="49" t="n">
        <f>IF(ISERROR(F9+H9+J9+L9+N9+P9+R9+T9),"",F9+H9+J9+L9+N9+P9+R9+T9)</f>
        <v>1</v>
      </c>
      <c r="E9" s="47" t="n">
        <v>97169</v>
      </c>
      <c r="F9" s="49" t="n">
        <f>IF(ISERROR(E9/C9),"",E9/C9)</f>
        <v>0.482302488223995</v>
      </c>
      <c r="G9" s="47" t="n">
        <v>86982</v>
      </c>
      <c r="H9" s="49" t="n">
        <f>IF(ISERROR(G9/C9),"",G9/C9)</f>
        <v>0.43173887794152</v>
      </c>
      <c r="I9" s="47" t="n">
        <v>614</v>
      </c>
      <c r="J9" s="49" t="n">
        <f>IF(ISERROR(I9/C9),"",I9/C9)</f>
        <v>0.00304761526587217</v>
      </c>
      <c r="K9" s="62" t="n">
        <v>2042</v>
      </c>
      <c r="L9" s="49" t="n">
        <f>IF(ISERROR(K9/C9),"",K9/C9)</f>
        <v>0.0101355543532752</v>
      </c>
      <c r="M9" s="47" t="n">
        <v>32</v>
      </c>
      <c r="N9" s="49" t="n">
        <f>IF(ISERROR(M9/C9),"",M9/C9)</f>
        <v>0.00015883336890539</v>
      </c>
      <c r="O9" s="47" t="n">
        <v>873</v>
      </c>
      <c r="P9" s="49" t="n">
        <f>IF(ISERROR(O9/C9),"",O9/C9)</f>
        <v>0.00433317284545017</v>
      </c>
      <c r="Q9" s="47" t="n">
        <v>6534</v>
      </c>
      <c r="R9" s="49" t="n">
        <f>IF(ISERROR(Q9/C9),"",Q9/C9)</f>
        <v>0.0324317885133693</v>
      </c>
      <c r="S9" s="47" t="n">
        <f>C9-E9-G9-I9-K9-M9-O9-Q9</f>
        <v>7223</v>
      </c>
      <c r="T9" s="49" t="n">
        <f>IF(ISERROR(S9/C9),"",S9/C9)</f>
        <v>0.0358516694876135</v>
      </c>
      <c r="U9" s="47" t="n">
        <f>IF(ISERROR(C9-E9),"",C9-E9)</f>
        <v>104300</v>
      </c>
      <c r="V9" s="49" t="n">
        <f>IF(ISERROR(U9/$C9),"",U9/$C9)</f>
        <v>0.517697511776005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212889</v>
      </c>
      <c r="D10" s="49" t="n">
        <f>IF(ISERROR(F10+H10+J10+L10+N10+P10+R10+T10),"",F10+H10+J10+L10+N10+P10+R10+T10)</f>
        <v>1</v>
      </c>
      <c r="E10" s="47" t="n">
        <v>154737</v>
      </c>
      <c r="F10" s="49" t="n">
        <f>IF(ISERROR(E10/C10),"",E10/C10)</f>
        <v>0.726843566365571</v>
      </c>
      <c r="G10" s="47" t="n">
        <v>21003</v>
      </c>
      <c r="H10" s="49" t="n">
        <f>IF(ISERROR(G10/C10),"",G10/C10)</f>
        <v>0.0986570466299339</v>
      </c>
      <c r="I10" s="47" t="n">
        <v>261</v>
      </c>
      <c r="J10" s="49" t="n">
        <f>IF(ISERROR(I10/C10),"",I10/C10)</f>
        <v>0.00122599100939926</v>
      </c>
      <c r="K10" s="62" t="n">
        <v>22842</v>
      </c>
      <c r="L10" s="49" t="n">
        <f>IF(ISERROR(K10/C10),"",K10/C10)</f>
        <v>0.10729535109846</v>
      </c>
      <c r="M10" s="47" t="n">
        <v>40</v>
      </c>
      <c r="N10" s="49" t="n">
        <f>IF(ISERROR(M10/C10),"",M10/C10)</f>
        <v>0.000187891342436669</v>
      </c>
      <c r="O10" s="47" t="n">
        <v>692</v>
      </c>
      <c r="P10" s="49" t="n">
        <f>IF(ISERROR(O10/C10),"",O10/C10)</f>
        <v>0.00325052022415437</v>
      </c>
      <c r="Q10" s="47" t="n">
        <v>6772</v>
      </c>
      <c r="R10" s="49" t="n">
        <f>IF(ISERROR(Q10/C10),"",Q10/C10)</f>
        <v>0.031810004274528</v>
      </c>
      <c r="S10" s="47" t="n">
        <f>C10-E10-G10-I10-K10-M10-O10-Q10</f>
        <v>6542</v>
      </c>
      <c r="T10" s="49" t="n">
        <f>IF(ISERROR(S10/C10),"",S10/C10)</f>
        <v>0.0307296290555172</v>
      </c>
      <c r="U10" s="47" t="n">
        <f>IF(ISERROR(C10-E10),"",C10-E10)</f>
        <v>58152</v>
      </c>
      <c r="V10" s="49" t="n">
        <f>IF(ISERROR(U10/$C10),"",U10/$C10)</f>
        <v>0.273156433634429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209181</v>
      </c>
      <c r="D11" s="49" t="n">
        <f>IF(ISERROR(F11+H11+J11+L11+N11+P11+R11+T11),"",F11+H11+J11+L11+N11+P11+R11+T11)</f>
        <v>1</v>
      </c>
      <c r="E11" s="47" t="n">
        <v>170134</v>
      </c>
      <c r="F11" s="49" t="n">
        <f>IF(ISERROR(E11/C11),"",E11/C11)</f>
        <v>0.813333906999202</v>
      </c>
      <c r="G11" s="47" t="n">
        <v>12181</v>
      </c>
      <c r="H11" s="49" t="n">
        <f>IF(ISERROR(G11/C11),"",G11/C11)</f>
        <v>0.0582318661828751</v>
      </c>
      <c r="I11" s="47" t="n">
        <v>290</v>
      </c>
      <c r="J11" s="49" t="n">
        <f>IF(ISERROR(I11/C11),"",I11/C11)</f>
        <v>0.00138635918176125</v>
      </c>
      <c r="K11" s="62" t="n">
        <v>14817</v>
      </c>
      <c r="L11" s="49" t="n">
        <f>IF(ISERROR(K11/C11),"",K11/C11)</f>
        <v>0.0708333930901946</v>
      </c>
      <c r="M11" s="47" t="n">
        <v>33</v>
      </c>
      <c r="N11" s="49" t="n">
        <f>IF(ISERROR(M11/C11),"",M11/C11)</f>
        <v>0.000157758113786625</v>
      </c>
      <c r="O11" s="47" t="n">
        <v>538</v>
      </c>
      <c r="P11" s="49" t="n">
        <f>IF(ISERROR(O11/C11),"",O11/C11)</f>
        <v>0.00257193530961225</v>
      </c>
      <c r="Q11" s="47" t="n">
        <v>5044</v>
      </c>
      <c r="R11" s="49" t="n">
        <f>IF(ISERROR(Q11/C11),"",Q11/C11)</f>
        <v>0.0241130886648405</v>
      </c>
      <c r="S11" s="47" t="n">
        <f>C11-E11-G11-I11-K11-M11-O11-Q11</f>
        <v>6144</v>
      </c>
      <c r="T11" s="49" t="n">
        <f>IF(ISERROR(S11/C11),"",S11/C11)</f>
        <v>0.029371692457728</v>
      </c>
      <c r="U11" s="47" t="n">
        <f>IF(ISERROR(C11-E11),"",C11-E11)</f>
        <v>39047</v>
      </c>
      <c r="V11" s="49" t="n">
        <f>IF(ISERROR(U11/$C11),"",U11/$C11)</f>
        <v>0.186666093000798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207814</v>
      </c>
      <c r="D12" s="49" t="n">
        <f>IF(ISERROR(F12+H12+J12+L12+N12+P12+R12+T12),"",F12+H12+J12+L12+N12+P12+R12+T12)</f>
        <v>1</v>
      </c>
      <c r="E12" s="47" t="n">
        <v>137385</v>
      </c>
      <c r="F12" s="49" t="n">
        <f>IF(ISERROR(E12/C12),"",E12/C12)</f>
        <v>0.661095980059091</v>
      </c>
      <c r="G12" s="47" t="n">
        <v>35229</v>
      </c>
      <c r="H12" s="49" t="n">
        <f>IF(ISERROR(G12/C12),"",G12/C12)</f>
        <v>0.169521783902913</v>
      </c>
      <c r="I12" s="47" t="n">
        <v>362</v>
      </c>
      <c r="J12" s="49" t="n">
        <f>IF(ISERROR(I12/C12),"",I12/C12)</f>
        <v>0.00174194231379984</v>
      </c>
      <c r="K12" s="62" t="n">
        <v>14135</v>
      </c>
      <c r="L12" s="49" t="n">
        <f>IF(ISERROR(K12/C12),"",K12/C12)</f>
        <v>0.0680175541590076</v>
      </c>
      <c r="M12" s="47" t="n">
        <v>60</v>
      </c>
      <c r="N12" s="49" t="n">
        <f>IF(ISERROR(M12/C12),"",M12/C12)</f>
        <v>0.000288719720519311</v>
      </c>
      <c r="O12" s="47" t="n">
        <v>907</v>
      </c>
      <c r="P12" s="49" t="n">
        <f>IF(ISERROR(O12/C12),"",O12/C12)</f>
        <v>0.00436447977518358</v>
      </c>
      <c r="Q12" s="47" t="n">
        <v>13553</v>
      </c>
      <c r="R12" s="49" t="n">
        <f>IF(ISERROR(Q12/C12),"",Q12/C12)</f>
        <v>0.0652169728699703</v>
      </c>
      <c r="S12" s="47" t="n">
        <f>C12-E12-G12-I12-K12-M12-O12-Q12</f>
        <v>6183</v>
      </c>
      <c r="T12" s="49" t="n">
        <f>IF(ISERROR(S12/C12),"",S12/C12)</f>
        <v>0.029752567199515</v>
      </c>
      <c r="U12" s="47" t="n">
        <f>IF(ISERROR(C12-E12),"",C12-E12)</f>
        <v>70429</v>
      </c>
      <c r="V12" s="49" t="n">
        <f>IF(ISERROR(U12/$C12),"",U12/$C12)</f>
        <v>0.338904019940909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212900</v>
      </c>
      <c r="D13" s="49" t="n">
        <f>IF(ISERROR(F13+H13+J13+L13+N13+P13+R13+T13),"",F13+H13+J13+L13+N13+P13+R13+T13)</f>
        <v>1</v>
      </c>
      <c r="E13" s="47" t="n">
        <v>107208</v>
      </c>
      <c r="F13" s="49" t="n">
        <f>IF(ISERROR(E13/C13),"",E13/C13)</f>
        <v>0.503560356975106</v>
      </c>
      <c r="G13" s="47" t="n">
        <v>65566</v>
      </c>
      <c r="H13" s="49" t="n">
        <f>IF(ISERROR(G13/C13),"",G13/C13)</f>
        <v>0.307966181305777</v>
      </c>
      <c r="I13" s="47" t="n">
        <v>319</v>
      </c>
      <c r="J13" s="49" t="n">
        <f>IF(ISERROR(I13/C13),"",I13/C13)</f>
        <v>0.00149835603569751</v>
      </c>
      <c r="K13" s="62" t="n">
        <v>26901</v>
      </c>
      <c r="L13" s="49" t="n">
        <f>IF(ISERROR(K13/C13),"",K13/C13)</f>
        <v>0.126355096289338</v>
      </c>
      <c r="M13" s="47" t="n">
        <v>64</v>
      </c>
      <c r="N13" s="49" t="n">
        <f>IF(ISERROR(M13/C13),"",M13/C13)</f>
        <v>0.000300610615312353</v>
      </c>
      <c r="O13" s="47" t="n">
        <v>995</v>
      </c>
      <c r="P13" s="49" t="n">
        <f>IF(ISERROR(O13/C13),"",O13/C13)</f>
        <v>0.00467355565993424</v>
      </c>
      <c r="Q13" s="47" t="n">
        <v>5839</v>
      </c>
      <c r="R13" s="49" t="n">
        <f>IF(ISERROR(Q13/C13),"",Q13/C13)</f>
        <v>0.027426021606388</v>
      </c>
      <c r="S13" s="47" t="n">
        <f>C13-E13-G13-I13-K13-M13-O13-Q13</f>
        <v>6008</v>
      </c>
      <c r="T13" s="49" t="n">
        <f>IF(ISERROR(S13/C13),"",S13/C13)</f>
        <v>0.0282198215124472</v>
      </c>
      <c r="U13" s="47" t="n">
        <f>IF(ISERROR(C13-E13),"",C13-E13)</f>
        <v>105692</v>
      </c>
      <c r="V13" s="49" t="n">
        <f>IF(ISERROR(U13/$C13),"",U13/$C13)</f>
        <v>0.496439643024894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211313</v>
      </c>
      <c r="D14" s="49" t="n">
        <f>IF(ISERROR(F14+H14+J14+L14+N14+P14+R14+T14),"",F14+H14+J14+L14+N14+P14+R14+T14)</f>
        <v>1</v>
      </c>
      <c r="E14" s="47" t="n">
        <v>162355</v>
      </c>
      <c r="F14" s="49" t="n">
        <f>IF(ISERROR(E14/C14),"",E14/C14)</f>
        <v>0.768315247997047</v>
      </c>
      <c r="G14" s="47" t="n">
        <v>12792</v>
      </c>
      <c r="H14" s="49" t="n">
        <f>IF(ISERROR(G14/C14),"",G14/C14)</f>
        <v>0.0605357928759707</v>
      </c>
      <c r="I14" s="47" t="n">
        <v>342</v>
      </c>
      <c r="J14" s="49" t="n">
        <f>IF(ISERROR(I14/C14),"",I14/C14)</f>
        <v>0.00161845224856019</v>
      </c>
      <c r="K14" s="62" t="n">
        <v>22267</v>
      </c>
      <c r="L14" s="49" t="n">
        <f>IF(ISERROR(K14/C14),"",K14/C14)</f>
        <v>0.105374491867514</v>
      </c>
      <c r="M14" s="47" t="n">
        <v>19</v>
      </c>
      <c r="N14" s="49" t="n">
        <f>IF(ISERROR(M14/C14),"",M14/C14)</f>
        <v>8.99140138088996E-05</v>
      </c>
      <c r="O14" s="47" t="n">
        <v>682</v>
      </c>
      <c r="P14" s="49" t="n">
        <f>IF(ISERROR(O14/C14),"",O14/C14)</f>
        <v>0.00322743986408787</v>
      </c>
      <c r="Q14" s="47" t="n">
        <v>6608</v>
      </c>
      <c r="R14" s="49" t="n">
        <f>IF(ISERROR(Q14/C14),"",Q14/C14)</f>
        <v>0.031271147539432</v>
      </c>
      <c r="S14" s="47" t="n">
        <f>C14-E14-G14-I14-K14-M14-O14-Q14</f>
        <v>6248</v>
      </c>
      <c r="T14" s="49" t="n">
        <f>IF(ISERROR(S14/C14),"",S14/C14)</f>
        <v>0.0295675135935792</v>
      </c>
      <c r="U14" s="47" t="n">
        <f>IF(ISERROR(C14-E14),"",C14-E14)</f>
        <v>48958</v>
      </c>
      <c r="V14" s="49" t="n">
        <f>IF(ISERROR(U14/$C14),"",U14/$C14)</f>
        <v>0.231684752002953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206512</v>
      </c>
      <c r="D15" s="49" t="n">
        <f>IF(ISERROR(F15+H15+J15+L15+N15+P15+R15+T15),"",F15+H15+J15+L15+N15+P15+R15+T15)</f>
        <v>0.999999999999999</v>
      </c>
      <c r="E15" s="47" t="n">
        <v>135523</v>
      </c>
      <c r="F15" s="49" t="n">
        <f>IF(ISERROR(E15/C15),"",E15/C15)</f>
        <v>0.656247578833191</v>
      </c>
      <c r="G15" s="47" t="n">
        <v>44603</v>
      </c>
      <c r="H15" s="49" t="n">
        <f>IF(ISERROR(G15/C15),"",G15/C15)</f>
        <v>0.215982606337646</v>
      </c>
      <c r="I15" s="47" t="n">
        <v>690</v>
      </c>
      <c r="J15" s="49" t="n">
        <f>IF(ISERROR(I15/C15),"",I15/C15)</f>
        <v>0.00334121019601767</v>
      </c>
      <c r="K15" s="62" t="n">
        <v>6360</v>
      </c>
      <c r="L15" s="49" t="n">
        <f>IF(ISERROR(K15/C15),"",K15/C15)</f>
        <v>0.0307972418067715</v>
      </c>
      <c r="M15" s="47" t="n">
        <v>46</v>
      </c>
      <c r="N15" s="49" t="n">
        <f>IF(ISERROR(M15/C15),"",M15/C15)</f>
        <v>0.000222747346401178</v>
      </c>
      <c r="O15" s="47" t="n">
        <v>870</v>
      </c>
      <c r="P15" s="49" t="n">
        <f>IF(ISERROR(O15/C15),"",O15/C15)</f>
        <v>0.00421283024715271</v>
      </c>
      <c r="Q15" s="47" t="n">
        <v>9382</v>
      </c>
      <c r="R15" s="49" t="n">
        <f>IF(ISERROR(Q15/C15),"",Q15/C15)</f>
        <v>0.0454307739986054</v>
      </c>
      <c r="S15" s="47" t="n">
        <f>C15-E15-G15-I15-K15-M15-O15-Q15</f>
        <v>9038</v>
      </c>
      <c r="T15" s="49" t="n">
        <f>IF(ISERROR(S15/C15),"",S15/C15)</f>
        <v>0.043765011234214</v>
      </c>
      <c r="U15" s="47" t="n">
        <f>IF(ISERROR(C15-E15),"",C15-E15)</f>
        <v>70989</v>
      </c>
      <c r="V15" s="49" t="n">
        <f>IF(ISERROR(U15/$C15),"",U15/$C15)</f>
        <v>0.343752421166809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221289</v>
      </c>
      <c r="D16" s="49" t="n">
        <f>IF(ISERROR(F16+H16+J16+L16+N16+P16+R16+T16),"",F16+H16+J16+L16+N16+P16+R16+T16)</f>
        <v>0.999999999999999</v>
      </c>
      <c r="E16" s="47" t="n">
        <v>150495</v>
      </c>
      <c r="F16" s="49" t="n">
        <f>IF(ISERROR(E16/C16),"",E16/C16)</f>
        <v>0.680083510703198</v>
      </c>
      <c r="G16" s="47" t="n">
        <v>29393</v>
      </c>
      <c r="H16" s="49" t="n">
        <f>IF(ISERROR(G16/C16),"",G16/C16)</f>
        <v>0.132826304063916</v>
      </c>
      <c r="I16" s="47" t="n">
        <v>493</v>
      </c>
      <c r="J16" s="49" t="n">
        <f>IF(ISERROR(I16/C16),"",I16/C16)</f>
        <v>0.0022278558807713</v>
      </c>
      <c r="K16" s="62" t="n">
        <v>17902</v>
      </c>
      <c r="L16" s="49" t="n">
        <f>IF(ISERROR(K16/C16),"",K16/C16)</f>
        <v>0.0808987342344174</v>
      </c>
      <c r="M16" s="47" t="n">
        <v>140</v>
      </c>
      <c r="N16" s="49" t="n">
        <f>IF(ISERROR(M16/C16),"",M16/C16)</f>
        <v>0.0006326568424097</v>
      </c>
      <c r="O16" s="47" t="n">
        <v>1143</v>
      </c>
      <c r="P16" s="49" t="n">
        <f>IF(ISERROR(O16/C16),"",O16/C16)</f>
        <v>0.00516519122053062</v>
      </c>
      <c r="Q16" s="47" t="n">
        <v>11777</v>
      </c>
      <c r="R16" s="49" t="n">
        <f>IF(ISERROR(Q16/C16),"",Q16/C16)</f>
        <v>0.0532199973789931</v>
      </c>
      <c r="S16" s="47" t="n">
        <f>C16-E16-G16-I16-K16-M16-O16-Q16</f>
        <v>9946</v>
      </c>
      <c r="T16" s="49" t="n">
        <f>IF(ISERROR(S16/C16),"",S16/C16)</f>
        <v>0.0449457496757634</v>
      </c>
      <c r="U16" s="47" t="n">
        <f>IF(ISERROR(C16-E16),"",C16-E16)</f>
        <v>70794</v>
      </c>
      <c r="V16" s="49" t="n">
        <f>IF(ISERROR(U16/$C16),"",U16/$C16)</f>
        <v>0.319916489296802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213755</v>
      </c>
      <c r="D17" s="49" t="n">
        <f>IF(ISERROR(F17+H17+J17+L17+N17+P17+R17+T17),"",F17+H17+J17+L17+N17+P17+R17+T17)</f>
        <v>1</v>
      </c>
      <c r="E17" s="47" t="n">
        <v>188946</v>
      </c>
      <c r="F17" s="49" t="n">
        <f>IF(ISERROR(E17/C17),"",E17/C17)</f>
        <v>0.883937217842858</v>
      </c>
      <c r="G17" s="47" t="n">
        <v>5043</v>
      </c>
      <c r="H17" s="49" t="n">
        <f>IF(ISERROR(G17/C17),"",G17/C17)</f>
        <v>0.023592430586419</v>
      </c>
      <c r="I17" s="47" t="n">
        <v>661</v>
      </c>
      <c r="J17" s="49" t="n">
        <f>IF(ISERROR(I17/C17),"",I17/C17)</f>
        <v>0.00309232532572337</v>
      </c>
      <c r="K17" s="62" t="n">
        <v>1216</v>
      </c>
      <c r="L17" s="49" t="n">
        <f>IF(ISERROR(K17/C17),"",K17/C17)</f>
        <v>0.00568875581857734</v>
      </c>
      <c r="M17" s="47" t="n">
        <v>29</v>
      </c>
      <c r="N17" s="49" t="n">
        <f>IF(ISERROR(M17/C17),"",M17/C17)</f>
        <v>0.000135669341068045</v>
      </c>
      <c r="O17" s="47" t="n">
        <v>540</v>
      </c>
      <c r="P17" s="49" t="n">
        <f>IF(ISERROR(O17/C17),"",O17/C17)</f>
        <v>0.00252625669574981</v>
      </c>
      <c r="Q17" s="47" t="n">
        <v>9529</v>
      </c>
      <c r="R17" s="49" t="n">
        <f>IF(ISERROR(Q17/C17),"",Q17/C17)</f>
        <v>0.0445790741737035</v>
      </c>
      <c r="S17" s="47" t="n">
        <f>C17-E17-G17-I17-K17-M17-O17-Q17</f>
        <v>7791</v>
      </c>
      <c r="T17" s="49" t="n">
        <f>IF(ISERROR(S17/C17),"",S17/C17)</f>
        <v>0.0364482702159014</v>
      </c>
      <c r="U17" s="47" t="n">
        <f>IF(ISERROR(C17-E17),"",C17-E17)</f>
        <v>24809</v>
      </c>
      <c r="V17" s="49" t="n">
        <f>IF(ISERROR(U17/$C17),"",U17/$C17)</f>
        <v>0.116062782157143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215983</v>
      </c>
      <c r="D18" s="49" t="n">
        <f>IF(ISERROR(F18+H18+J18+L18+N18+P18+R18+T18),"",F18+H18+J18+L18+N18+P18+R18+T18)</f>
        <v>1</v>
      </c>
      <c r="E18" s="47" t="n">
        <v>174375</v>
      </c>
      <c r="F18" s="49" t="n">
        <f>IF(ISERROR(E18/C18),"",E18/C18)</f>
        <v>0.807355208511781</v>
      </c>
      <c r="G18" s="47" t="n">
        <v>12937</v>
      </c>
      <c r="H18" s="49" t="n">
        <f>IF(ISERROR(G18/C18),"",G18/C18)</f>
        <v>0.0598982327312798</v>
      </c>
      <c r="I18" s="47" t="n">
        <v>521</v>
      </c>
      <c r="J18" s="49" t="n">
        <f>IF(ISERROR(I18/C18),"",I18/C18)</f>
        <v>0.00241222688822731</v>
      </c>
      <c r="K18" s="62" t="n">
        <v>11675</v>
      </c>
      <c r="L18" s="49" t="n">
        <f>IF(ISERROR(K18/C18),"",K18/C18)</f>
        <v>0.0540551802688175</v>
      </c>
      <c r="M18" s="47" t="n">
        <v>61</v>
      </c>
      <c r="N18" s="49" t="n">
        <f>IF(ISERROR(M18/C18),"",M18/C18)</f>
        <v>0.00028242963566577</v>
      </c>
      <c r="O18" s="47" t="n">
        <v>721</v>
      </c>
      <c r="P18" s="49" t="n">
        <f>IF(ISERROR(O18/C18),"",O18/C18)</f>
        <v>0.00333822569368886</v>
      </c>
      <c r="Q18" s="47" t="n">
        <v>7295</v>
      </c>
      <c r="R18" s="49" t="n">
        <f>IF(ISERROR(Q18/C18),"",Q18/C18)</f>
        <v>0.0337758064292097</v>
      </c>
      <c r="S18" s="47" t="n">
        <f>C18-E18-G18-I18-K18-M18-O18-Q18</f>
        <v>8398</v>
      </c>
      <c r="T18" s="49" t="n">
        <f>IF(ISERROR(S18/C18),"",S18/C18)</f>
        <v>0.0388826898413301</v>
      </c>
      <c r="U18" s="47" t="n">
        <f>IF(ISERROR(C18-E18),"",C18-E18)</f>
        <v>41608</v>
      </c>
      <c r="V18" s="49" t="n">
        <f>IF(ISERROR(U18/$C18),"",U18/$C18)</f>
        <v>0.192644791488219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209069</v>
      </c>
      <c r="D19" s="49" t="n">
        <f>IF(ISERROR(F19+H19+J19+L19+N19+P19+R19+T19),"",F19+H19+J19+L19+N19+P19+R19+T19)</f>
        <v>1</v>
      </c>
      <c r="E19" s="47" t="n">
        <v>178511</v>
      </c>
      <c r="F19" s="49" t="n">
        <f>IF(ISERROR(E19/C19),"",E19/C19)</f>
        <v>0.85383772821413</v>
      </c>
      <c r="G19" s="47" t="n">
        <v>9033</v>
      </c>
      <c r="H19" s="49" t="n">
        <f>IF(ISERROR(G19/C19),"",G19/C19)</f>
        <v>0.0432058315675686</v>
      </c>
      <c r="I19" s="47" t="n">
        <v>983</v>
      </c>
      <c r="J19" s="49" t="n">
        <f>IF(ISERROR(I19/C19),"",I19/C19)</f>
        <v>0.00470179701438281</v>
      </c>
      <c r="K19" s="62" t="n">
        <v>2131</v>
      </c>
      <c r="L19" s="49" t="n">
        <f>IF(ISERROR(K19/C19),"",K19/C19)</f>
        <v>0.0101928071593589</v>
      </c>
      <c r="M19" s="47" t="n">
        <v>82</v>
      </c>
      <c r="N19" s="49" t="n">
        <f>IF(ISERROR(M19/C19),"",M19/C19)</f>
        <v>0.000392215010355433</v>
      </c>
      <c r="O19" s="47" t="n">
        <v>647</v>
      </c>
      <c r="P19" s="49" t="n">
        <f>IF(ISERROR(O19/C19),"",O19/C19)</f>
        <v>0.00309467209390201</v>
      </c>
      <c r="Q19" s="47" t="n">
        <v>9861</v>
      </c>
      <c r="R19" s="49" t="n">
        <f>IF(ISERROR(Q19/C19),"",Q19/C19)</f>
        <v>0.047166246550182</v>
      </c>
      <c r="S19" s="47" t="n">
        <f>C19-E19-G19-I19-K19-M19-O19-Q19</f>
        <v>7821</v>
      </c>
      <c r="T19" s="49" t="n">
        <f>IF(ISERROR(S19/C19),"",S19/C19)</f>
        <v>0.03740870239012</v>
      </c>
      <c r="U19" s="47" t="n">
        <f>IF(ISERROR(C19-E19),"",C19-E19)</f>
        <v>30558</v>
      </c>
      <c r="V19" s="49" t="n">
        <f>IF(ISERROR(U19/$C19),"",U19/$C19)</f>
        <v>0.14616227178587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205401</v>
      </c>
      <c r="D20" s="49" t="n">
        <f>IF(ISERROR(F20+H20+J20+L20+N20+P20+R20+T20),"",F20+H20+J20+L20+N20+P20+R20+T20)</f>
        <v>0.999999999999999</v>
      </c>
      <c r="E20" s="47" t="n">
        <v>176180</v>
      </c>
      <c r="F20" s="49" t="n">
        <f>IF(ISERROR(E20/C20),"",E20/C20)</f>
        <v>0.857736817250159</v>
      </c>
      <c r="G20" s="47" t="n">
        <v>9575</v>
      </c>
      <c r="H20" s="49" t="n">
        <f>IF(ISERROR(G20/C20),"",G20/C20)</f>
        <v>0.0466161313722913</v>
      </c>
      <c r="I20" s="47" t="n">
        <v>905</v>
      </c>
      <c r="J20" s="49" t="n">
        <f>IF(ISERROR(I20/C20),"",I20/C20)</f>
        <v>0.00440601555007035</v>
      </c>
      <c r="K20" s="62" t="n">
        <v>3206</v>
      </c>
      <c r="L20" s="49" t="n">
        <f>IF(ISERROR(K20/C20),"",K20/C20)</f>
        <v>0.0156084926558293</v>
      </c>
      <c r="M20" s="47" t="n">
        <v>29</v>
      </c>
      <c r="N20" s="49" t="n">
        <f>IF(ISERROR(M20/C20),"",M20/C20)</f>
        <v>0.000141187238621039</v>
      </c>
      <c r="O20" s="47" t="n">
        <v>633</v>
      </c>
      <c r="P20" s="49" t="n">
        <f>IF(ISERROR(O20/C20),"",O20/C20)</f>
        <v>0.0030817766223144</v>
      </c>
      <c r="Q20" s="47" t="n">
        <v>7438</v>
      </c>
      <c r="R20" s="49" t="n">
        <f>IF(ISERROR(Q20/C20),"",Q20/C20)</f>
        <v>0.0362120924435616</v>
      </c>
      <c r="S20" s="47" t="n">
        <f>C20-E20-G20-I20-K20-M20-O20-Q20</f>
        <v>7435</v>
      </c>
      <c r="T20" s="49" t="n">
        <f>IF(ISERROR(S20/C20),"",S20/C20)</f>
        <v>0.0361974868671525</v>
      </c>
      <c r="U20" s="47" t="n">
        <f>IF(ISERROR(C20-E20),"",C20-E20)</f>
        <v>29221</v>
      </c>
      <c r="V20" s="49" t="n">
        <f>IF(ISERROR(U20/$C20),"",U20/$C20)</f>
        <v>0.142263182749841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210266</v>
      </c>
      <c r="D21" s="49" t="n">
        <f>IF(ISERROR(F21+H21+J21+L21+N21+P21+R21+T21),"",F21+H21+J21+L21+N21+P21+R21+T21)</f>
        <v>0.999999999999999</v>
      </c>
      <c r="E21" s="47" t="n">
        <v>162730</v>
      </c>
      <c r="F21" s="49" t="n">
        <f>IF(ISERROR(E21/C21),"",E21/C21)</f>
        <v>0.773924457591812</v>
      </c>
      <c r="G21" s="47" t="n">
        <v>21196</v>
      </c>
      <c r="H21" s="49" t="n">
        <f>IF(ISERROR(G21/C21),"",G21/C21)</f>
        <v>0.100805646181503</v>
      </c>
      <c r="I21" s="47" t="n">
        <v>677</v>
      </c>
      <c r="J21" s="49" t="n">
        <f>IF(ISERROR(I21/C21),"",I21/C21)</f>
        <v>0.00321973119762586</v>
      </c>
      <c r="K21" s="62" t="n">
        <v>5726</v>
      </c>
      <c r="L21" s="49" t="n">
        <f>IF(ISERROR(K21/C21),"",K21/C21)</f>
        <v>0.0272321725813969</v>
      </c>
      <c r="M21" s="47" t="n">
        <v>55</v>
      </c>
      <c r="N21" s="49" t="n">
        <f>IF(ISERROR(M21/C21),"",M21/C21)</f>
        <v>0.000261573435553061</v>
      </c>
      <c r="O21" s="47" t="n">
        <v>947</v>
      </c>
      <c r="P21" s="49" t="n">
        <f>IF(ISERROR(O21/C21),"",O21/C21)</f>
        <v>0.00450381897215907</v>
      </c>
      <c r="Q21" s="47" t="n">
        <v>10126</v>
      </c>
      <c r="R21" s="49" t="n">
        <f>IF(ISERROR(Q21/C21),"",Q21/C21)</f>
        <v>0.0481580474256418</v>
      </c>
      <c r="S21" s="47" t="n">
        <f>C21-E21-G21-I21-K21-M21-O21-Q21</f>
        <v>8809</v>
      </c>
      <c r="T21" s="49" t="n">
        <f>IF(ISERROR(S21/C21),"",S21/C21)</f>
        <v>0.0418945526143076</v>
      </c>
      <c r="U21" s="47" t="n">
        <f>IF(ISERROR(C21-E21),"",C21-E21)</f>
        <v>47536</v>
      </c>
      <c r="V21" s="49" t="n">
        <f>IF(ISERROR(U21/$C21),"",U21/$C21)</f>
        <v>0.226075542408188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201534</v>
      </c>
      <c r="D22" s="49" t="n">
        <f>IF(ISERROR(F22+H22+J22+L22+N22+P22+R22+T22),"",F22+H22+J22+L22+N22+P22+R22+T22)</f>
        <v>1</v>
      </c>
      <c r="E22" s="47" t="n">
        <v>158682</v>
      </c>
      <c r="F22" s="49" t="n">
        <f>IF(ISERROR(E22/C22),"",E22/C22)</f>
        <v>0.787370865461907</v>
      </c>
      <c r="G22" s="47" t="n">
        <v>16712</v>
      </c>
      <c r="H22" s="49" t="n">
        <f>IF(ISERROR(G22/C22),"",G22/C22)</f>
        <v>0.0829239731261226</v>
      </c>
      <c r="I22" s="47" t="n">
        <v>992</v>
      </c>
      <c r="J22" s="49" t="n">
        <f>IF(ISERROR(I22/C22),"",I22/C22)</f>
        <v>0.0049222463703395</v>
      </c>
      <c r="K22" s="62" t="n">
        <v>3909</v>
      </c>
      <c r="L22" s="49" t="n">
        <f>IF(ISERROR(K22/C22),"",K22/C22)</f>
        <v>0.0193962309089285</v>
      </c>
      <c r="M22" s="47" t="n">
        <v>66</v>
      </c>
      <c r="N22" s="49" t="n">
        <f>IF(ISERROR(M22/C22),"",M22/C22)</f>
        <v>0.000327488165768555</v>
      </c>
      <c r="O22" s="47" t="n">
        <v>647</v>
      </c>
      <c r="P22" s="49" t="n">
        <f>IF(ISERROR(O22/C22),"",O22/C22)</f>
        <v>0.00321037641291296</v>
      </c>
      <c r="Q22" s="47" t="n">
        <v>13502</v>
      </c>
      <c r="R22" s="49" t="n">
        <f>IF(ISERROR(Q22/C22),"",Q22/C22)</f>
        <v>0.0669961396091975</v>
      </c>
      <c r="S22" s="47" t="n">
        <f>C22-E22-G22-I22-K22-M22-O22-Q22</f>
        <v>7024</v>
      </c>
      <c r="T22" s="49" t="n">
        <f>IF(ISERROR(S22/C22),"",S22/C22)</f>
        <v>0.0348526799448232</v>
      </c>
      <c r="U22" s="47" t="n">
        <f>IF(ISERROR(C22-E22),"",C22-E22)</f>
        <v>42852</v>
      </c>
      <c r="V22" s="49" t="n">
        <f>IF(ISERROR(U22/$C22),"",U22/$C22)</f>
        <v>0.212629134538093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205416</v>
      </c>
      <c r="D23" s="49" t="n">
        <f>IF(ISERROR(F23+H23+J23+L23+N23+P23+R23+T23),"",F23+H23+J23+L23+N23+P23+R23+T23)</f>
        <v>1</v>
      </c>
      <c r="E23" s="47" t="n">
        <v>151385</v>
      </c>
      <c r="F23" s="49" t="n">
        <f>IF(ISERROR(E23/C23),"",E23/C23)</f>
        <v>0.73696790902364</v>
      </c>
      <c r="G23" s="47" t="n">
        <v>23065</v>
      </c>
      <c r="H23" s="49" t="n">
        <f>IF(ISERROR(G23/C23),"",G23/C23)</f>
        <v>0.112284340070881</v>
      </c>
      <c r="I23" s="47" t="n">
        <v>742</v>
      </c>
      <c r="J23" s="49" t="n">
        <f>IF(ISERROR(I23/C23),"",I23/C23)</f>
        <v>0.00361218210850177</v>
      </c>
      <c r="K23" s="62" t="n">
        <v>5681</v>
      </c>
      <c r="L23" s="49" t="n">
        <f>IF(ISERROR(K23/C23),"",K23/C23)</f>
        <v>0.027656073528839</v>
      </c>
      <c r="M23" s="47" t="n">
        <v>54</v>
      </c>
      <c r="N23" s="49" t="n">
        <f>IF(ISERROR(M23/C23),"",M23/C23)</f>
        <v>0.000262881177707676</v>
      </c>
      <c r="O23" s="47" t="n">
        <v>785</v>
      </c>
      <c r="P23" s="49" t="n">
        <f>IF(ISERROR(O23/C23),"",O23/C23)</f>
        <v>0.0038215134166764</v>
      </c>
      <c r="Q23" s="47" t="n">
        <v>15157</v>
      </c>
      <c r="R23" s="49" t="n">
        <f>IF(ISERROR(Q23/C23),"",Q23/C23)</f>
        <v>0.0737868520465786</v>
      </c>
      <c r="S23" s="47" t="n">
        <f>C23-E23-G23-I23-K23-M23-O23-Q23</f>
        <v>8547</v>
      </c>
      <c r="T23" s="49" t="n">
        <f>IF(ISERROR(S23/C23),"",S23/C23)</f>
        <v>0.0416082486271761</v>
      </c>
      <c r="U23" s="47" t="n">
        <f>IF(ISERROR(C23-E23),"",C23-E23)</f>
        <v>54031</v>
      </c>
      <c r="V23" s="49" t="n">
        <f>IF(ISERROR(U23/$C23),"",U23/$C23)</f>
        <v>0.26303209097636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204483</v>
      </c>
      <c r="D24" s="49" t="n">
        <f>IF(ISERROR(F24+H24+J24+L24+N24+P24+R24+T24),"",F24+H24+J24+L24+N24+P24+R24+T24)</f>
        <v>1</v>
      </c>
      <c r="E24" s="47" t="n">
        <v>188482</v>
      </c>
      <c r="F24" s="49" t="n">
        <f>IF(ISERROR(E24/C24),"",E24/C24)</f>
        <v>0.921748996249077</v>
      </c>
      <c r="G24" s="47" t="n">
        <v>1324</v>
      </c>
      <c r="H24" s="49" t="n">
        <f>IF(ISERROR(G24/C24),"",G24/C24)</f>
        <v>0.0064748658812713</v>
      </c>
      <c r="I24" s="47" t="n">
        <v>593</v>
      </c>
      <c r="J24" s="49" t="n">
        <f>IF(ISERROR(I24/C24),"",I24/C24)</f>
        <v>0.00289999657673254</v>
      </c>
      <c r="K24" s="62" t="n">
        <v>1703</v>
      </c>
      <c r="L24" s="49" t="n">
        <f>IF(ISERROR(K24/C24),"",K24/C24)</f>
        <v>0.00832832069169564</v>
      </c>
      <c r="M24" s="47" t="n">
        <v>91</v>
      </c>
      <c r="N24" s="49" t="n">
        <f>IF(ISERROR(M24/C24),"",M24/C24)</f>
        <v>0.000445024769785263</v>
      </c>
      <c r="O24" s="47" t="n">
        <v>529</v>
      </c>
      <c r="P24" s="49" t="n">
        <f>IF(ISERROR(O24/C24),"",O24/C24)</f>
        <v>0.00258701212325719</v>
      </c>
      <c r="Q24" s="47" t="n">
        <v>4852</v>
      </c>
      <c r="R24" s="49" t="n">
        <f>IF(ISERROR(Q24/C24),"",Q24/C24)</f>
        <v>0.0237281338791</v>
      </c>
      <c r="S24" s="47" t="n">
        <f>C24-E24-G24-I24-K24-M24-O24-Q24</f>
        <v>6909</v>
      </c>
      <c r="T24" s="49" t="n">
        <f>IF(ISERROR(S24/C24),"",S24/C24)</f>
        <v>0.0337876498290811</v>
      </c>
      <c r="U24" s="47" t="n">
        <f>IF(ISERROR(C24-E24),"",C24-E24)</f>
        <v>16001</v>
      </c>
      <c r="V24" s="49" t="n">
        <f>IF(ISERROR(U24/$C24),"",U24/$C24)</f>
        <v>0.0782510037509231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206095</v>
      </c>
      <c r="D25" s="49" t="n">
        <f>IF(ISERROR(F25+H25+J25+L25+N25+P25+R25+T25),"",F25+H25+J25+L25+N25+P25+R25+T25)</f>
        <v>1</v>
      </c>
      <c r="E25" s="47" t="n">
        <v>178423</v>
      </c>
      <c r="F25" s="49" t="n">
        <f>IF(ISERROR(E25/C25),"",E25/C25)</f>
        <v>0.865731822703122</v>
      </c>
      <c r="G25" s="47" t="n">
        <v>5745</v>
      </c>
      <c r="H25" s="49" t="n">
        <f>IF(ISERROR(G25/C25),"",G25/C25)</f>
        <v>0.0278754943108761</v>
      </c>
      <c r="I25" s="47" t="n">
        <v>487</v>
      </c>
      <c r="J25" s="49" t="n">
        <f>IF(ISERROR(I25/C25),"",I25/C25)</f>
        <v>0.00236298794245372</v>
      </c>
      <c r="K25" s="62" t="n">
        <v>5104</v>
      </c>
      <c r="L25" s="49" t="n">
        <f>IF(ISERROR(K25/C25),"",K25/C25)</f>
        <v>0.0247652781484267</v>
      </c>
      <c r="M25" s="47" t="n">
        <v>46</v>
      </c>
      <c r="N25" s="49" t="n">
        <f>IF(ISERROR(M25/C25),"",M25/C25)</f>
        <v>0.000223198039738955</v>
      </c>
      <c r="O25" s="47" t="n">
        <v>618</v>
      </c>
      <c r="P25" s="49" t="n">
        <f>IF(ISERROR(O25/C25),"",O25/C25)</f>
        <v>0.00299861714257988</v>
      </c>
      <c r="Q25" s="47" t="n">
        <v>8295</v>
      </c>
      <c r="R25" s="49" t="n">
        <f>IF(ISERROR(Q25/C25),"",Q25/C25)</f>
        <v>0.0402484291224921</v>
      </c>
      <c r="S25" s="47" t="n">
        <f>C25-E25-G25-I25-K25-M25-O25-Q25</f>
        <v>7377</v>
      </c>
      <c r="T25" s="49" t="n">
        <f>IF(ISERROR(S25/C25),"",S25/C25)</f>
        <v>0.0357941725903103</v>
      </c>
      <c r="U25" s="47" t="n">
        <f>IF(ISERROR(C25-E25),"",C25-E25)</f>
        <v>27672</v>
      </c>
      <c r="V25" s="49" t="n">
        <f>IF(ISERROR(U25/$C25),"",U25/$C25)</f>
        <v>0.134268177296878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206433</v>
      </c>
      <c r="D26" s="49" t="n">
        <f>IF(ISERROR(F26+H26+J26+L26+N26+P26+R26+T26),"",F26+H26+J26+L26+N26+P26+R26+T26)</f>
        <v>1</v>
      </c>
      <c r="E26" s="47" t="n">
        <v>182080</v>
      </c>
      <c r="F26" s="49" t="n">
        <f>IF(ISERROR(E26/C26),"",E26/C26)</f>
        <v>0.882029520473955</v>
      </c>
      <c r="G26" s="47" t="n">
        <v>3505</v>
      </c>
      <c r="H26" s="49" t="n">
        <f>IF(ISERROR(G26/C26),"",G26/C26)</f>
        <v>0.0169788745016543</v>
      </c>
      <c r="I26" s="47" t="n">
        <v>314</v>
      </c>
      <c r="J26" s="49" t="n">
        <f>IF(ISERROR(I26/C26),"",I26/C26)</f>
        <v>0.00152107463438501</v>
      </c>
      <c r="K26" s="62" t="n">
        <v>6689</v>
      </c>
      <c r="L26" s="49" t="n">
        <f>IF(ISERROR(K26/C26),"",K26/C26)</f>
        <v>0.0324027650617876</v>
      </c>
      <c r="M26" s="47" t="n">
        <v>35</v>
      </c>
      <c r="N26" s="49" t="n">
        <f>IF(ISERROR(M26/C26),"",M26/C26)</f>
        <v>0.000169546535679857</v>
      </c>
      <c r="O26" s="47" t="n">
        <v>502</v>
      </c>
      <c r="P26" s="49" t="n">
        <f>IF(ISERROR(O26/C26),"",O26/C26)</f>
        <v>0.00243178174032253</v>
      </c>
      <c r="Q26" s="47" t="n">
        <v>6912</v>
      </c>
      <c r="R26" s="49" t="n">
        <f>IF(ISERROR(Q26/C26),"",Q26/C26)</f>
        <v>0.033483018703405</v>
      </c>
      <c r="S26" s="47" t="n">
        <f>C26-E26-G26-I26-K26-M26-O26-Q26</f>
        <v>6396</v>
      </c>
      <c r="T26" s="49" t="n">
        <f>IF(ISERROR(S26/C26),"",S26/C26)</f>
        <v>0.0309834183488105</v>
      </c>
      <c r="U26" s="47" t="n">
        <f>IF(ISERROR(C26-E26),"",C26-E26)</f>
        <v>24353</v>
      </c>
      <c r="V26" s="49" t="n">
        <f>IF(ISERROR(U26/$C26),"",U26/$C26)</f>
        <v>0.117970479526045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212149</v>
      </c>
      <c r="D27" s="49" t="n">
        <f>IF(ISERROR(F27+H27+J27+L27+N27+P27+R27+T27),"",F27+H27+J27+L27+N27+P27+R27+T27)</f>
        <v>1</v>
      </c>
      <c r="E27" s="47" t="n">
        <v>192773</v>
      </c>
      <c r="F27" s="49" t="n">
        <f>IF(ISERROR(E27/C27),"",E27/C27)</f>
        <v>0.908667964496651</v>
      </c>
      <c r="G27" s="47" t="n">
        <v>4574</v>
      </c>
      <c r="H27" s="49" t="n">
        <f>IF(ISERROR(G27/C27),"",G27/C27)</f>
        <v>0.0215603184554252</v>
      </c>
      <c r="I27" s="47" t="n">
        <v>674</v>
      </c>
      <c r="J27" s="49" t="n">
        <f>IF(ISERROR(I27/C27),"",I27/C27)</f>
        <v>0.00317701238280642</v>
      </c>
      <c r="K27" s="62" t="n">
        <v>988</v>
      </c>
      <c r="L27" s="49" t="n">
        <f>IF(ISERROR(K27/C27),"",K27/C27)</f>
        <v>0.00465710420506342</v>
      </c>
      <c r="M27" s="47" t="n">
        <v>51</v>
      </c>
      <c r="N27" s="49" t="n">
        <f>IF(ISERROR(M27/C27),"",M27/C27)</f>
        <v>0.000240397079411169</v>
      </c>
      <c r="O27" s="47" t="n">
        <v>463</v>
      </c>
      <c r="P27" s="49" t="n">
        <f>IF(ISERROR(O27/C27),"",O27/C27)</f>
        <v>0.00218242838759551</v>
      </c>
      <c r="Q27" s="47" t="n">
        <v>6220</v>
      </c>
      <c r="R27" s="49" t="n">
        <f>IF(ISERROR(Q27/C27),"",Q27/C27)</f>
        <v>0.0293190163517151</v>
      </c>
      <c r="S27" s="47" t="n">
        <f>C27-E27-G27-I27-K27-M27-O27-Q27</f>
        <v>6406</v>
      </c>
      <c r="T27" s="49" t="n">
        <f>IF(ISERROR(S27/C27),"",S27/C27)</f>
        <v>0.0301957586413323</v>
      </c>
      <c r="U27" s="47" t="n">
        <f>IF(ISERROR(C27-E27),"",C27-E27)</f>
        <v>19376</v>
      </c>
      <c r="V27" s="49" t="n">
        <f>IF(ISERROR(U27/$C27),"",U27/$C27)</f>
        <v>0.0913320355033491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206886</v>
      </c>
      <c r="D28" s="49" t="n">
        <f>IF(ISERROR(F28+H28+J28+L28+N28+P28+R28+T28),"",F28+H28+J28+L28+N28+P28+R28+T28)</f>
        <v>1</v>
      </c>
      <c r="E28" s="47" t="n">
        <v>183108</v>
      </c>
      <c r="F28" s="49" t="n">
        <f>IF(ISERROR(E28/C28),"",E28/C28)</f>
        <v>0.88506713842406</v>
      </c>
      <c r="G28" s="47" t="n">
        <v>6468</v>
      </c>
      <c r="H28" s="49" t="n">
        <f>IF(ISERROR(G28/C28),"",G28/C28)</f>
        <v>0.0312635944433166</v>
      </c>
      <c r="I28" s="47" t="n">
        <v>725</v>
      </c>
      <c r="J28" s="49" t="n">
        <f>IF(ISERROR(I28/C28),"",I28/C28)</f>
        <v>0.00350434538828147</v>
      </c>
      <c r="K28" s="62" t="n">
        <v>906</v>
      </c>
      <c r="L28" s="49" t="n">
        <f>IF(ISERROR(K28/C28),"",K28/C28)</f>
        <v>0.00437922334039036</v>
      </c>
      <c r="M28" s="47" t="n">
        <v>37</v>
      </c>
      <c r="N28" s="49" t="n">
        <f>IF(ISERROR(M28/C28),"",M28/C28)</f>
        <v>0.000178842454298503</v>
      </c>
      <c r="O28" s="47" t="n">
        <v>440</v>
      </c>
      <c r="P28" s="49" t="n">
        <f>IF(ISERROR(O28/C28),"",O28/C28)</f>
        <v>0.00212677513219841</v>
      </c>
      <c r="Q28" s="47" t="n">
        <v>7667</v>
      </c>
      <c r="R28" s="49" t="n">
        <f>IF(ISERROR(Q28/C28),"",Q28/C28)</f>
        <v>0.0370590566785573</v>
      </c>
      <c r="S28" s="47" t="n">
        <f>C28-E28-G28-I28-K28-M28-O28-Q28</f>
        <v>7535</v>
      </c>
      <c r="T28" s="49" t="n">
        <f>IF(ISERROR(S28/C28),"",S28/C28)</f>
        <v>0.0364210241388978</v>
      </c>
      <c r="U28" s="47" t="n">
        <f>IF(ISERROR(C28-E28),"",C28-E28)</f>
        <v>23778</v>
      </c>
      <c r="V28" s="49" t="n">
        <f>IF(ISERROR(U28/$C28),"",U28/$C28)</f>
        <v>0.11493286157594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200250</v>
      </c>
      <c r="D29" s="49" t="n">
        <f>IF(ISERROR(F29+H29+J29+L29+N29+P29+R29+T29),"",F29+H29+J29+L29+N29+P29+R29+T29)</f>
        <v>1</v>
      </c>
      <c r="E29" s="47" t="n">
        <v>126163</v>
      </c>
      <c r="F29" s="49" t="n">
        <f>IF(ISERROR(E29/C29),"",E29/C29)</f>
        <v>0.630027465667915</v>
      </c>
      <c r="G29" s="47" t="n">
        <v>54609</v>
      </c>
      <c r="H29" s="49" t="n">
        <f>IF(ISERROR(G29/C29),"",G29/C29)</f>
        <v>0.272704119850187</v>
      </c>
      <c r="I29" s="47" t="n">
        <v>720</v>
      </c>
      <c r="J29" s="49" t="n">
        <f>IF(ISERROR(I29/C29),"",I29/C29)</f>
        <v>0.00359550561797753</v>
      </c>
      <c r="K29" s="62" t="n">
        <v>2651</v>
      </c>
      <c r="L29" s="49" t="n">
        <f>IF(ISERROR(K29/C29),"",K29/C29)</f>
        <v>0.0132384519350811</v>
      </c>
      <c r="M29" s="47" t="n">
        <v>45</v>
      </c>
      <c r="N29" s="49" t="n">
        <f>IF(ISERROR(M29/C29),"",M29/C29)</f>
        <v>0.000224719101123596</v>
      </c>
      <c r="O29" s="47" t="n">
        <v>679</v>
      </c>
      <c r="P29" s="49" t="n">
        <f>IF(ISERROR(O29/C29),"",O29/C29)</f>
        <v>0.00339076154806492</v>
      </c>
      <c r="Q29" s="47" t="n">
        <v>7329</v>
      </c>
      <c r="R29" s="49" t="n">
        <f>IF(ISERROR(Q29/C29),"",Q29/C29)</f>
        <v>0.0365992509363296</v>
      </c>
      <c r="S29" s="47" t="n">
        <f>C29-E29-G29-I29-K29-M29-O29-Q29</f>
        <v>8054</v>
      </c>
      <c r="T29" s="49" t="n">
        <f>IF(ISERROR(S29/C29),"",S29/C29)</f>
        <v>0.0402197253433208</v>
      </c>
      <c r="U29" s="47" t="n">
        <f>IF(ISERROR(C29-E29),"",C29-E29)</f>
        <v>74087</v>
      </c>
      <c r="V29" s="49" t="n">
        <f>IF(ISERROR(U29/$C29),"",U29/$C29)</f>
        <v>0.369972534332085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210771</v>
      </c>
      <c r="D30" s="49" t="n">
        <f>IF(ISERROR(F30+H30+J30+L30+N30+P30+R30+T30),"",F30+H30+J30+L30+N30+P30+R30+T30)</f>
        <v>1</v>
      </c>
      <c r="E30" s="47" t="n">
        <v>171634</v>
      </c>
      <c r="F30" s="49" t="n">
        <f>IF(ISERROR(E30/C30),"",E30/C30)</f>
        <v>0.81431506231882</v>
      </c>
      <c r="G30" s="47" t="n">
        <v>10192</v>
      </c>
      <c r="H30" s="49" t="n">
        <f>IF(ISERROR(G30/C30),"",G30/C30)</f>
        <v>0.0483557984732245</v>
      </c>
      <c r="I30" s="47" t="n">
        <v>630</v>
      </c>
      <c r="J30" s="49" t="n">
        <f>IF(ISERROR(I30/C30),"",I30/C30)</f>
        <v>0.00298902600452624</v>
      </c>
      <c r="K30" s="62" t="n">
        <v>11150</v>
      </c>
      <c r="L30" s="49" t="n">
        <f>IF(ISERROR(K30/C30),"",K30/C30)</f>
        <v>0.052901015794393</v>
      </c>
      <c r="M30" s="47" t="n">
        <v>87</v>
      </c>
      <c r="N30" s="49" t="n">
        <f>IF(ISERROR(M30/C30),"",M30/C30)</f>
        <v>0.000412770257767909</v>
      </c>
      <c r="O30" s="47" t="n">
        <v>718</v>
      </c>
      <c r="P30" s="49" t="n">
        <f>IF(ISERROR(O30/C30),"",O30/C30)</f>
        <v>0.00340654074801562</v>
      </c>
      <c r="Q30" s="47" t="n">
        <v>9225</v>
      </c>
      <c r="R30" s="49" t="n">
        <f>IF(ISERROR(Q30/C30),"",Q30/C30)</f>
        <v>0.0437678807805628</v>
      </c>
      <c r="S30" s="47" t="n">
        <f>C30-E30-G30-I30-K30-M30-O30-Q30</f>
        <v>7135</v>
      </c>
      <c r="T30" s="49" t="n">
        <f>IF(ISERROR(S30/C30),"",S30/C30)</f>
        <v>0.03385190562269</v>
      </c>
      <c r="U30" s="47" t="n">
        <f>IF(ISERROR(C30-E30),"",C30-E30)</f>
        <v>39137</v>
      </c>
      <c r="V30" s="49" t="n">
        <f>IF(ISERROR(U30/$C30),"",U30/$C30)</f>
        <v>0.18568493768118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200247</v>
      </c>
      <c r="D31" s="49" t="n">
        <f>IF(ISERROR(F31+H31+J31+L31+N31+P31+R31+T31),"",F31+H31+J31+L31+N31+P31+R31+T31)</f>
        <v>0.999999999999999</v>
      </c>
      <c r="E31" s="47" t="n">
        <v>121293</v>
      </c>
      <c r="F31" s="49" t="n">
        <f>IF(ISERROR(E31/C31),"",E31/C31)</f>
        <v>0.605716939579619</v>
      </c>
      <c r="G31" s="47" t="n">
        <v>30776</v>
      </c>
      <c r="H31" s="49" t="n">
        <f>IF(ISERROR(G31/C31),"",G31/C31)</f>
        <v>0.153690192612124</v>
      </c>
      <c r="I31" s="47" t="n">
        <v>544</v>
      </c>
      <c r="J31" s="49" t="n">
        <f>IF(ISERROR(I31/C31),"",I31/C31)</f>
        <v>0.00271664494349478</v>
      </c>
      <c r="K31" s="62" t="n">
        <v>9276</v>
      </c>
      <c r="L31" s="49" t="n">
        <f>IF(ISERROR(K31/C31),"",K31/C31)</f>
        <v>0.0463227913526794</v>
      </c>
      <c r="M31" s="47" t="n">
        <v>50</v>
      </c>
      <c r="N31" s="49" t="n">
        <f>IF(ISERROR(M31/C31),"",M31/C31)</f>
        <v>0.000249691630835918</v>
      </c>
      <c r="O31" s="47" t="n">
        <v>716</v>
      </c>
      <c r="P31" s="49" t="n">
        <f>IF(ISERROR(O31/C31),"",O31/C31)</f>
        <v>0.00357558415357034</v>
      </c>
      <c r="Q31" s="47" t="n">
        <v>31031</v>
      </c>
      <c r="R31" s="49" t="n">
        <f>IF(ISERROR(Q31/C31),"",Q31/C31)</f>
        <v>0.154963619929387</v>
      </c>
      <c r="S31" s="47" t="n">
        <f>C31-E31-G31-I31-K31-M31-O31-Q31</f>
        <v>6561</v>
      </c>
      <c r="T31" s="49" t="n">
        <f>IF(ISERROR(S31/C31),"",S31/C31)</f>
        <v>0.0327645357982891</v>
      </c>
      <c r="U31" s="47" t="n">
        <f>IF(ISERROR(C31-E31),"",C31-E31)</f>
        <v>78954</v>
      </c>
      <c r="V31" s="49" t="n">
        <f>IF(ISERROR(U31/$C31),"",U31/$C31)</f>
        <v>0.394283060420381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212420</v>
      </c>
      <c r="D32" s="49" t="n">
        <f>IF(ISERROR(F32+H32+J32+L32+N32+P32+R32+T32),"",F32+H32+J32+L32+N32+P32+R32+T32)</f>
        <v>1</v>
      </c>
      <c r="E32" s="47" t="n">
        <v>175285</v>
      </c>
      <c r="F32" s="49" t="n">
        <f>IF(ISERROR(E32/C32),"",E32/C32)</f>
        <v>0.825181244703889</v>
      </c>
      <c r="G32" s="47" t="n">
        <v>10757</v>
      </c>
      <c r="H32" s="49" t="n">
        <f>IF(ISERROR(G32/C32),"",G32/C32)</f>
        <v>0.0506402410319179</v>
      </c>
      <c r="I32" s="47" t="n">
        <v>700</v>
      </c>
      <c r="J32" s="49" t="n">
        <f>IF(ISERROR(I32/C32),"",I32/C32)</f>
        <v>0.0032953582525186</v>
      </c>
      <c r="K32" s="62" t="n">
        <v>4892</v>
      </c>
      <c r="L32" s="49" t="n">
        <f>IF(ISERROR(K32/C32),"",K32/C32)</f>
        <v>0.0230298465304585</v>
      </c>
      <c r="M32" s="47" t="n">
        <v>50</v>
      </c>
      <c r="N32" s="49" t="n">
        <f>IF(ISERROR(M32/C32),"",M32/C32)</f>
        <v>0.000235382732322757</v>
      </c>
      <c r="O32" s="47" t="n">
        <v>625</v>
      </c>
      <c r="P32" s="49" t="n">
        <f>IF(ISERROR(O32/C32),"",O32/C32)</f>
        <v>0.00294228415403446</v>
      </c>
      <c r="Q32" s="47" t="n">
        <v>13136</v>
      </c>
      <c r="R32" s="49" t="n">
        <f>IF(ISERROR(Q32/C32),"",Q32/C32)</f>
        <v>0.0618397514358347</v>
      </c>
      <c r="S32" s="47" t="n">
        <f>C32-E32-G32-I32-K32-M32-O32-Q32</f>
        <v>6975</v>
      </c>
      <c r="T32" s="49" t="n">
        <f>IF(ISERROR(S32/C32),"",S32/C32)</f>
        <v>0.0328358911590246</v>
      </c>
      <c r="U32" s="47" t="n">
        <f>IF(ISERROR(C32-E32),"",C32-E32)</f>
        <v>37135</v>
      </c>
      <c r="V32" s="49" t="n">
        <f>IF(ISERROR(U32/$C32),"",U32/$C32)</f>
        <v>0.174818755296111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200843</v>
      </c>
      <c r="D33" s="49" t="n">
        <f>IF(ISERROR(F33+H33+J33+L33+N33+P33+R33+T33),"",F33+H33+J33+L33+N33+P33+R33+T33)</f>
        <v>1</v>
      </c>
      <c r="E33" s="47" t="n">
        <v>167340</v>
      </c>
      <c r="F33" s="49" t="n">
        <f>IF(ISERROR(E33/C33),"",E33/C33)</f>
        <v>0.833188112107467</v>
      </c>
      <c r="G33" s="47" t="n">
        <v>2832</v>
      </c>
      <c r="H33" s="49" t="n">
        <f>IF(ISERROR(G33/C33),"",G33/C33)</f>
        <v>0.0141005661138302</v>
      </c>
      <c r="I33" s="47" t="n">
        <v>447</v>
      </c>
      <c r="J33" s="49" t="n">
        <f>IF(ISERROR(I33/C33),"",I33/C33)</f>
        <v>0.0022256190158482</v>
      </c>
      <c r="K33" s="62" t="n">
        <v>5872</v>
      </c>
      <c r="L33" s="49" t="n">
        <f>IF(ISERROR(K33/C33),"",K33/C33)</f>
        <v>0.0292367670269813</v>
      </c>
      <c r="M33" s="47" t="n">
        <v>59</v>
      </c>
      <c r="N33" s="49" t="n">
        <f>IF(ISERROR(M33/C33),"",M33/C33)</f>
        <v>0.000293761794038129</v>
      </c>
      <c r="O33" s="47" t="n">
        <v>493</v>
      </c>
      <c r="P33" s="49" t="n">
        <f>IF(ISERROR(O33/C33),"",O33/C33)</f>
        <v>0.00245465363492878</v>
      </c>
      <c r="Q33" s="47" t="n">
        <v>18527</v>
      </c>
      <c r="R33" s="49" t="n">
        <f>IF(ISERROR(Q33/C33),"",Q33/C33)</f>
        <v>0.0922461823414309</v>
      </c>
      <c r="S33" s="47" t="n">
        <f>C33-E33-G33-I33-K33-M33-O33-Q33</f>
        <v>5273</v>
      </c>
      <c r="T33" s="49" t="n">
        <f>IF(ISERROR(S33/C33),"",S33/C33)</f>
        <v>0.0262543379654755</v>
      </c>
      <c r="U33" s="47" t="n">
        <f>IF(ISERROR(C33-E33),"",C33-E33)</f>
        <v>33503</v>
      </c>
      <c r="V33" s="49" t="n">
        <f>IF(ISERROR(U33/$C33),"",U33/$C33)</f>
        <v>0.166811887892533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205945</v>
      </c>
      <c r="D34" s="49" t="n">
        <f>IF(ISERROR(F34+H34+J34+L34+N34+P34+R34+T34),"",F34+H34+J34+L34+N34+P34+R34+T34)</f>
        <v>1</v>
      </c>
      <c r="E34" s="47" t="n">
        <v>166764</v>
      </c>
      <c r="F34" s="49" t="n">
        <f>IF(ISERROR(E34/C34),"",E34/C34)</f>
        <v>0.809750176017869</v>
      </c>
      <c r="G34" s="47" t="n">
        <v>18116</v>
      </c>
      <c r="H34" s="49" t="n">
        <f>IF(ISERROR(G34/C34),"",G34/C34)</f>
        <v>0.0879652334361116</v>
      </c>
      <c r="I34" s="47" t="n">
        <v>1669</v>
      </c>
      <c r="J34" s="49" t="n">
        <f>IF(ISERROR(I34/C34),"",I34/C34)</f>
        <v>0.00810410546505135</v>
      </c>
      <c r="K34" s="62" t="n">
        <v>1130</v>
      </c>
      <c r="L34" s="49" t="n">
        <f>IF(ISERROR(K34/C34),"",K34/C34)</f>
        <v>0.005486901842725</v>
      </c>
      <c r="M34" s="47" t="n">
        <v>38</v>
      </c>
      <c r="N34" s="49" t="n">
        <f>IF(ISERROR(M34/C34),"",M34/C34)</f>
        <v>0.000184515283206681</v>
      </c>
      <c r="O34" s="47" t="n">
        <v>512</v>
      </c>
      <c r="P34" s="49" t="n">
        <f>IF(ISERROR(O34/C34),"",O34/C34)</f>
        <v>0.00248610065794265</v>
      </c>
      <c r="Q34" s="47" t="n">
        <v>10125</v>
      </c>
      <c r="R34" s="49" t="n">
        <f>IF(ISERROR(Q34/C34),"",Q34/C34)</f>
        <v>0.0491636116438855</v>
      </c>
      <c r="S34" s="47" t="n">
        <f>C34-E34-G34-I34-K34-M34-O34-Q34</f>
        <v>7591</v>
      </c>
      <c r="T34" s="49" t="n">
        <f>IF(ISERROR(S34/C34),"",S34/C34)</f>
        <v>0.0368593556532084</v>
      </c>
      <c r="U34" s="47" t="n">
        <f>IF(ISERROR(C34-E34),"",C34-E34)</f>
        <v>39181</v>
      </c>
      <c r="V34" s="49" t="n">
        <f>IF(ISERROR(U34/$C34),"",U34/$C34)</f>
        <v>0.190249823982131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207138</v>
      </c>
      <c r="D35" s="49" t="n">
        <f>IF(ISERROR(F35+H35+J35+L35+N35+P35+R35+T35),"",F35+H35+J35+L35+N35+P35+R35+T35)</f>
        <v>1</v>
      </c>
      <c r="E35" s="47" t="n">
        <v>183636</v>
      </c>
      <c r="F35" s="49" t="n">
        <f>IF(ISERROR(E35/C35),"",E35/C35)</f>
        <v>0.886539408510268</v>
      </c>
      <c r="G35" s="47" t="n">
        <v>6188</v>
      </c>
      <c r="H35" s="49" t="n">
        <f>IF(ISERROR(G35/C35),"",G35/C35)</f>
        <v>0.0298738039374716</v>
      </c>
      <c r="I35" s="47" t="n">
        <v>759</v>
      </c>
      <c r="J35" s="49" t="n">
        <f>IF(ISERROR(I35/C35),"",I35/C35)</f>
        <v>0.00366422385076616</v>
      </c>
      <c r="K35" s="62" t="n">
        <v>901</v>
      </c>
      <c r="L35" s="49" t="n">
        <f>IF(ISERROR(K35/C35),"",K35/C35)</f>
        <v>0.00434975716671977</v>
      </c>
      <c r="M35" s="47" t="n">
        <v>49</v>
      </c>
      <c r="N35" s="49" t="n">
        <f>IF(ISERROR(M35/C35),"",M35/C35)</f>
        <v>0.000236557270998079</v>
      </c>
      <c r="O35" s="47" t="n">
        <v>426</v>
      </c>
      <c r="P35" s="49" t="n">
        <f>IF(ISERROR(O35/C35),"",O35/C35)</f>
        <v>0.00205659994786085</v>
      </c>
      <c r="Q35" s="47" t="n">
        <v>8976</v>
      </c>
      <c r="R35" s="49" t="n">
        <f>IF(ISERROR(Q35/C35),"",Q35/C35)</f>
        <v>0.0433334298873215</v>
      </c>
      <c r="S35" s="47" t="n">
        <f>C35-E35-G35-I35-K35-M35-O35-Q35</f>
        <v>6203</v>
      </c>
      <c r="T35" s="49" t="n">
        <f>IF(ISERROR(S35/C35),"",S35/C35)</f>
        <v>0.0299462194285935</v>
      </c>
      <c r="U35" s="47" t="n">
        <f>IF(ISERROR(C35-E35),"",C35-E35)</f>
        <v>23502</v>
      </c>
      <c r="V35" s="49" t="n">
        <f>IF(ISERROR(U35/$C35),"",U35/$C35)</f>
        <v>0.113460591489731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213991</v>
      </c>
      <c r="D36" s="49" t="n">
        <f>IF(ISERROR(F36+H36+J36+L36+N36+P36+R36+T36),"",F36+H36+J36+L36+N36+P36+R36+T36)</f>
        <v>1</v>
      </c>
      <c r="E36" s="47" t="n">
        <v>191160</v>
      </c>
      <c r="F36" s="49" t="n">
        <f>IF(ISERROR(E36/C36),"",E36/C36)</f>
        <v>0.893308597090532</v>
      </c>
      <c r="G36" s="47" t="n">
        <v>4997</v>
      </c>
      <c r="H36" s="49" t="n">
        <f>IF(ISERROR(G36/C36),"",G36/C36)</f>
        <v>0.0233514493600198</v>
      </c>
      <c r="I36" s="47" t="n">
        <v>2237</v>
      </c>
      <c r="J36" s="49" t="n">
        <f>IF(ISERROR(I36/C36),"",I36/C36)</f>
        <v>0.0104537106700749</v>
      </c>
      <c r="K36" s="62" t="n">
        <v>1545</v>
      </c>
      <c r="L36" s="49" t="n">
        <f>IF(ISERROR(K36/C36),"",K36/C36)</f>
        <v>0.0072199298101322</v>
      </c>
      <c r="M36" s="47" t="n">
        <v>33</v>
      </c>
      <c r="N36" s="49" t="n">
        <f>IF(ISERROR(M36/C36),"",M36/C36)</f>
        <v>0.00015421209303195</v>
      </c>
      <c r="O36" s="47" t="n">
        <v>490</v>
      </c>
      <c r="P36" s="49" t="n">
        <f>IF(ISERROR(O36/C36),"",O36/C36)</f>
        <v>0.00228981592683804</v>
      </c>
      <c r="Q36" s="47" t="n">
        <v>6440</v>
      </c>
      <c r="R36" s="49" t="n">
        <f>IF(ISERROR(Q36/C36),"",Q36/C36)</f>
        <v>0.0300947236098714</v>
      </c>
      <c r="S36" s="47" t="n">
        <f>C36-E36-G36-I36-K36-M36-O36-Q36</f>
        <v>7089</v>
      </c>
      <c r="T36" s="49" t="n">
        <f>IF(ISERROR(S36/C36),"",S36/C36)</f>
        <v>0.0331275614394998</v>
      </c>
      <c r="U36" s="47" t="n">
        <f>IF(ISERROR(C36-E36),"",C36-E36)</f>
        <v>22831</v>
      </c>
      <c r="V36" s="49" t="n">
        <f>IF(ISERROR(U36/$C36),"",U36/$C36)</f>
        <v>0.106691402909468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211487</v>
      </c>
      <c r="D37" s="49" t="n">
        <f>IF(ISERROR(F37+H37+J37+L37+N37+P37+R37+T37),"",F37+H37+J37+L37+N37+P37+R37+T37)</f>
        <v>1</v>
      </c>
      <c r="E37" s="47" t="n">
        <v>162696</v>
      </c>
      <c r="F37" s="49" t="n">
        <f>IF(ISERROR(E37/C37),"",E37/C37)</f>
        <v>0.769295512253708</v>
      </c>
      <c r="G37" s="47" t="n">
        <v>23888</v>
      </c>
      <c r="H37" s="49" t="n">
        <f>IF(ISERROR(G37/C37),"",G37/C37)</f>
        <v>0.11295256918865</v>
      </c>
      <c r="I37" s="47" t="n">
        <v>594</v>
      </c>
      <c r="J37" s="49" t="n">
        <f>IF(ISERROR(I37/C37),"",I37/C37)</f>
        <v>0.00280868327604061</v>
      </c>
      <c r="K37" s="62" t="n">
        <v>3285</v>
      </c>
      <c r="L37" s="49" t="n">
        <f>IF(ISERROR(K37/C37),"",K37/C37)</f>
        <v>0.0155328696326488</v>
      </c>
      <c r="M37" s="47" t="n">
        <v>102</v>
      </c>
      <c r="N37" s="49" t="n">
        <f>IF(ISERROR(M37/C37),"",M37/C37)</f>
        <v>0.000482299148411013</v>
      </c>
      <c r="O37" s="47" t="n">
        <v>751</v>
      </c>
      <c r="P37" s="49" t="n">
        <f>IF(ISERROR(O37/C37),"",O37/C37)</f>
        <v>0.00355104569075168</v>
      </c>
      <c r="Q37" s="47" t="n">
        <v>13376</v>
      </c>
      <c r="R37" s="49" t="n">
        <f>IF(ISERROR(Q37/C37),"",Q37/C37)</f>
        <v>0.0632473863641737</v>
      </c>
      <c r="S37" s="47" t="n">
        <f>C37-E37-G37-I37-K37-M37-O37-Q37</f>
        <v>6795</v>
      </c>
      <c r="T37" s="49" t="n">
        <f>IF(ISERROR(S37/C37),"",S37/C37)</f>
        <v>0.032129634445616</v>
      </c>
      <c r="U37" s="47" t="n">
        <f>IF(ISERROR(C37-E37),"",C37-E37)</f>
        <v>48791</v>
      </c>
      <c r="V37" s="49" t="n">
        <f>IF(ISERROR(U37/$C37),"",U37/$C37)</f>
        <v>0.230704487746292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220106</v>
      </c>
      <c r="D38" s="49" t="n">
        <f>IF(ISERROR(F38+H38+J38+L38+N38+P38+R38+T38),"",F38+H38+J38+L38+N38+P38+R38+T38)</f>
        <v>1</v>
      </c>
      <c r="E38" s="47" t="n">
        <v>206448</v>
      </c>
      <c r="F38" s="49" t="n">
        <f>IF(ISERROR(E38/C38),"",E38/C38)</f>
        <v>0.937948079561666</v>
      </c>
      <c r="G38" s="47" t="n">
        <v>660</v>
      </c>
      <c r="H38" s="49" t="n">
        <f>IF(ISERROR(G38/C38),"",G38/C38)</f>
        <v>0.00299855524156543</v>
      </c>
      <c r="I38" s="47" t="n">
        <v>1200</v>
      </c>
      <c r="J38" s="49" t="n">
        <f>IF(ISERROR(I38/C38),"",I38/C38)</f>
        <v>0.00545191862102805</v>
      </c>
      <c r="K38" s="62" t="n">
        <v>808</v>
      </c>
      <c r="L38" s="49" t="n">
        <f>IF(ISERROR(K38/C38),"",K38/C38)</f>
        <v>0.00367095853815889</v>
      </c>
      <c r="M38" s="47" t="n">
        <v>23</v>
      </c>
      <c r="N38" s="49" t="n">
        <f>IF(ISERROR(M38/C38),"",M38/C38)</f>
        <v>0.000104495106903038</v>
      </c>
      <c r="O38" s="47" t="n">
        <v>531</v>
      </c>
      <c r="P38" s="49" t="n">
        <f>IF(ISERROR(O38/C38),"",O38/C38)</f>
        <v>0.00241247398980491</v>
      </c>
      <c r="Q38" s="47" t="n">
        <v>3408</v>
      </c>
      <c r="R38" s="49" t="n">
        <f>IF(ISERROR(Q38/C38),"",Q38/C38)</f>
        <v>0.0154834488837197</v>
      </c>
      <c r="S38" s="47" t="n">
        <f>C38-E38-G38-I38-K38-M38-O38-Q38</f>
        <v>7028</v>
      </c>
      <c r="T38" s="49" t="n">
        <f>IF(ISERROR(S38/C38),"",S38/C38)</f>
        <v>0.0319300700571543</v>
      </c>
      <c r="U38" s="47" t="n">
        <f>IF(ISERROR(C38-E38),"",C38-E38)</f>
        <v>13658</v>
      </c>
      <c r="V38" s="49" t="n">
        <f>IF(ISERROR(U38/$C38),"",U38/$C38)</f>
        <v>0.0620519204383343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213146</v>
      </c>
      <c r="D39" s="49" t="n">
        <f>IF(ISERROR(F39+H39+J39+L39+N39+P39+R39+T39),"",F39+H39+J39+L39+N39+P39+R39+T39)</f>
        <v>1</v>
      </c>
      <c r="E39" s="47" t="n">
        <v>190341</v>
      </c>
      <c r="F39" s="49" t="n">
        <f>IF(ISERROR(E39/C39),"",E39/C39)</f>
        <v>0.893007609807362</v>
      </c>
      <c r="G39" s="47" t="n">
        <v>1605</v>
      </c>
      <c r="H39" s="49" t="n">
        <f>IF(ISERROR(G39/C39),"",G39/C39)</f>
        <v>0.00753004982500258</v>
      </c>
      <c r="I39" s="47" t="n">
        <v>6691</v>
      </c>
      <c r="J39" s="49" t="n">
        <f>IF(ISERROR(I39/C39),"",I39/C39)</f>
        <v>0.0313916282735777</v>
      </c>
      <c r="K39" s="62" t="n">
        <v>1211</v>
      </c>
      <c r="L39" s="49" t="n">
        <f>IF(ISERROR(K39/C39),"",K39/C39)</f>
        <v>0.00568155161250973</v>
      </c>
      <c r="M39" s="47" t="n">
        <v>92</v>
      </c>
      <c r="N39" s="49" t="n">
        <f>IF(ISERROR(M39/C39),"",M39/C39)</f>
        <v>0.000431629024236908</v>
      </c>
      <c r="O39" s="47" t="n">
        <v>581</v>
      </c>
      <c r="P39" s="49" t="n">
        <f>IF(ISERROR(O39/C39),"",O39/C39)</f>
        <v>0.00272583112045265</v>
      </c>
      <c r="Q39" s="47" t="n">
        <v>4159</v>
      </c>
      <c r="R39" s="49" t="n">
        <f>IF(ISERROR(Q39/C39),"",Q39/C39)</f>
        <v>0.0195124468674054</v>
      </c>
      <c r="S39" s="47" t="n">
        <f>C39-E39-G39-I39-K39-M39-O39-Q39</f>
        <v>8466</v>
      </c>
      <c r="T39" s="49" t="n">
        <f>IF(ISERROR(S39/C39),"",S39/C39)</f>
        <v>0.0397192534694529</v>
      </c>
      <c r="U39" s="47" t="n">
        <f>IF(ISERROR(C39-E39),"",C39-E39)</f>
        <v>22805</v>
      </c>
      <c r="V39" s="49" t="n">
        <f>IF(ISERROR(U39/$C39),"",U39/$C39)</f>
        <v>0.106992390192638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217404</v>
      </c>
      <c r="D40" s="49" t="n">
        <f>IF(ISERROR(F40+H40+J40+L40+N40+P40+R40+T40),"",F40+H40+J40+L40+N40+P40+R40+T40)</f>
        <v>1</v>
      </c>
      <c r="E40" s="47" t="n">
        <v>194624</v>
      </c>
      <c r="F40" s="49" t="n">
        <f>IF(ISERROR(E40/C40),"",E40/C40)</f>
        <v>0.895218119261835</v>
      </c>
      <c r="G40" s="47" t="n">
        <v>4122</v>
      </c>
      <c r="H40" s="49" t="n">
        <f>IF(ISERROR(G40/C40),"",G40/C40)</f>
        <v>0.0189600927305845</v>
      </c>
      <c r="I40" s="47" t="n">
        <v>5591</v>
      </c>
      <c r="J40" s="49" t="n">
        <f>IF(ISERROR(I40/C40),"",I40/C40)</f>
        <v>0.0257170981214697</v>
      </c>
      <c r="K40" s="62" t="n">
        <v>1567</v>
      </c>
      <c r="L40" s="49" t="n">
        <f>IF(ISERROR(K40/C40),"",K40/C40)</f>
        <v>0.00720777906570256</v>
      </c>
      <c r="M40" s="47" t="n">
        <v>46</v>
      </c>
      <c r="N40" s="49" t="n">
        <f>IF(ISERROR(M40/C40),"",M40/C40)</f>
        <v>0.000211587643281632</v>
      </c>
      <c r="O40" s="47" t="n">
        <v>498</v>
      </c>
      <c r="P40" s="49" t="n">
        <f>IF(ISERROR(O40/C40),"",O40/C40)</f>
        <v>0.00229066622509245</v>
      </c>
      <c r="Q40" s="47" t="n">
        <v>3105</v>
      </c>
      <c r="R40" s="49" t="n">
        <f>IF(ISERROR(Q40/C40),"",Q40/C40)</f>
        <v>0.0142821659215102</v>
      </c>
      <c r="S40" s="47" t="n">
        <f>C40-E40-G40-I40-K40-M40-O40-Q40</f>
        <v>7851</v>
      </c>
      <c r="T40" s="49" t="n">
        <f>IF(ISERROR(S40/C40),"",S40/C40)</f>
        <v>0.0361124910305238</v>
      </c>
      <c r="U40" s="47" t="n">
        <f>IF(ISERROR(C40-E40),"",C40-E40)</f>
        <v>22780</v>
      </c>
      <c r="V40" s="49" t="n">
        <f>IF(ISERROR(U40/$C40),"",U40/$C40)</f>
        <v>0.104781880738165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196787</v>
      </c>
      <c r="D3" s="49" t="n">
        <f>F3+H3+J3+L3+N3+P3</f>
        <v>1.03861027405266</v>
      </c>
      <c r="E3" s="62" t="n">
        <v>85388</v>
      </c>
      <c r="F3" s="49" t="n">
        <f>E3/C3</f>
        <v>0.433910776626505</v>
      </c>
      <c r="G3" s="62" t="n">
        <v>100461</v>
      </c>
      <c r="H3" s="49" t="n">
        <f>G3/C3</f>
        <v>0.51050628344352</v>
      </c>
      <c r="I3" s="62" t="n">
        <v>2452</v>
      </c>
      <c r="J3" s="49" t="n">
        <f>I3/C3</f>
        <v>0.0124601726740079</v>
      </c>
      <c r="K3" s="62" t="n">
        <v>12439</v>
      </c>
      <c r="L3" s="49" t="n">
        <f>K3/C3</f>
        <v>0.0632104763017882</v>
      </c>
      <c r="M3" s="62" t="n">
        <v>161</v>
      </c>
      <c r="N3" s="49" t="n">
        <f>M3/C3</f>
        <v>0.000818143474924665</v>
      </c>
      <c r="O3" s="62" t="n">
        <v>3484</v>
      </c>
      <c r="P3" s="49" t="n">
        <f>O3/C3</f>
        <v>0.0177044215319101</v>
      </c>
      <c r="Q3" s="62" t="n">
        <f>C3-E3</f>
        <v>111399</v>
      </c>
      <c r="R3" s="49" t="n">
        <f>Q3/$C3</f>
        <v>0.566089223373495</v>
      </c>
    </row>
    <row r="4" ht="12.75">
      <c r="A4" s="9" t="n">
        <v>2</v>
      </c>
      <c r="B4" s="25"/>
      <c r="C4" s="47" t="n">
        <f>Overview!M4</f>
        <v>209749</v>
      </c>
      <c r="D4" s="49" t="n">
        <f>F4+H4+J4+L4+N4+P4</f>
        <v>1.04922550286295</v>
      </c>
      <c r="E4" s="62" t="n">
        <v>180584</v>
      </c>
      <c r="F4" s="49" t="n">
        <f>E4/C4</f>
        <v>0.860952853172125</v>
      </c>
      <c r="G4" s="62" t="n">
        <v>25240</v>
      </c>
      <c r="H4" s="49" t="n">
        <f>G4/C4</f>
        <v>0.120334304335182</v>
      </c>
      <c r="I4" s="62" t="n">
        <v>4311</v>
      </c>
      <c r="J4" s="49" t="n">
        <f>I4/C4</f>
        <v>0.0205531373212745</v>
      </c>
      <c r="K4" s="62" t="n">
        <v>4075</v>
      </c>
      <c r="L4" s="49" t="n">
        <f>K4/C4</f>
        <v>0.0194279829701214</v>
      </c>
      <c r="M4" s="62" t="n">
        <v>166</v>
      </c>
      <c r="N4" s="49" t="n">
        <f>M4/C4</f>
        <v>0.000791422128353413</v>
      </c>
      <c r="O4" s="62" t="n">
        <v>5698</v>
      </c>
      <c r="P4" s="49" t="n">
        <f>O4/C4</f>
        <v>0.02716580293589</v>
      </c>
      <c r="Q4" s="62" t="n">
        <f>C4-E4</f>
        <v>29165</v>
      </c>
      <c r="R4" s="49" t="n">
        <f>Q4/$C4</f>
        <v>0.139047146827875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210546</v>
      </c>
      <c r="D5" s="49" t="n">
        <f>F5+H5+J5+L5+N5+P5</f>
        <v>1.0512572074511</v>
      </c>
      <c r="E5" s="62" t="n">
        <v>159848</v>
      </c>
      <c r="F5" s="49" t="n">
        <f>E5/C5</f>
        <v>0.759207014144178</v>
      </c>
      <c r="G5" s="62" t="n">
        <v>34044</v>
      </c>
      <c r="H5" s="49" t="n">
        <f>G5/C5</f>
        <v>0.161693881622068</v>
      </c>
      <c r="I5" s="62" t="n">
        <v>4249</v>
      </c>
      <c r="J5" s="49" t="n">
        <f>I5/C5</f>
        <v>0.0201808630893012</v>
      </c>
      <c r="K5" s="62" t="n">
        <v>17342</v>
      </c>
      <c r="L5" s="49" t="n">
        <f>K5/C5</f>
        <v>0.0823667987043211</v>
      </c>
      <c r="M5" s="62" t="n">
        <v>181</v>
      </c>
      <c r="N5" s="49" t="n">
        <f>M5/C5</f>
        <v>0.000859669620890447</v>
      </c>
      <c r="O5" s="62" t="n">
        <v>5674</v>
      </c>
      <c r="P5" s="49" t="n">
        <f>O5/C5</f>
        <v>0.0269489802703447</v>
      </c>
      <c r="Q5" s="62" t="n">
        <f>C5-E5</f>
        <v>50698</v>
      </c>
      <c r="R5" s="49" t="n">
        <f>Q5/$C5</f>
        <v>0.240792985855822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F6+H6+J6+L6+N6+P6</f>
        <v>1.07050636703384</v>
      </c>
      <c r="E6" s="62" t="n">
        <v>80642</v>
      </c>
      <c r="F6" s="49" t="n">
        <f>E6/C6</f>
        <v>0.396028031646098</v>
      </c>
      <c r="G6" s="62" t="n">
        <v>107599</v>
      </c>
      <c r="H6" s="49" t="n">
        <f>G6/C6</f>
        <v>0.528412243955861</v>
      </c>
      <c r="I6" s="62" t="n">
        <v>4815</v>
      </c>
      <c r="J6" s="49" t="n">
        <f>I6/C6</f>
        <v>0.0236461765875842</v>
      </c>
      <c r="K6" s="62" t="n">
        <v>2169</v>
      </c>
      <c r="L6" s="49" t="n">
        <f>K6/C6</f>
        <v>0.0106518290796407</v>
      </c>
      <c r="M6" s="62" t="n">
        <v>239</v>
      </c>
      <c r="N6" s="49" t="n">
        <f>M6/C6</f>
        <v>0.001173714684202</v>
      </c>
      <c r="O6" s="62" t="n">
        <v>22520</v>
      </c>
      <c r="P6" s="49" t="n">
        <f>O6/C6</f>
        <v>0.110594371080456</v>
      </c>
      <c r="Q6" s="62" t="n">
        <f>C6-E6</f>
        <v>122985</v>
      </c>
      <c r="R6" s="49" t="n">
        <f>Q6/$C6</f>
        <v>0.603971968353902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210829</v>
      </c>
      <c r="D7" s="49" t="n">
        <f>F7+H7+J7+L7+N7+P7</f>
        <v>1.061794155453</v>
      </c>
      <c r="E7" s="62" t="n">
        <v>117796</v>
      </c>
      <c r="F7" s="49" t="n">
        <f>E7/C7</f>
        <v>0.55872768926476</v>
      </c>
      <c r="G7" s="62" t="n">
        <v>82501</v>
      </c>
      <c r="H7" s="49" t="n">
        <f>G7/C7</f>
        <v>0.391317133790892</v>
      </c>
      <c r="I7" s="62" t="n">
        <v>4621</v>
      </c>
      <c r="J7" s="49" t="n">
        <f>I7/C7</f>
        <v>0.0219182370546746</v>
      </c>
      <c r="K7" s="62" t="n">
        <v>5438</v>
      </c>
      <c r="L7" s="49" t="n">
        <f>K7/C7</f>
        <v>0.0257934155168407</v>
      </c>
      <c r="M7" s="62" t="n">
        <v>245</v>
      </c>
      <c r="N7" s="49" t="n">
        <f>M7/C7</f>
        <v>0.00116207922060058</v>
      </c>
      <c r="O7" s="62" t="n">
        <v>13256</v>
      </c>
      <c r="P7" s="49" t="n">
        <f>O7/C7</f>
        <v>0.0628756006052298</v>
      </c>
      <c r="Q7" s="62" t="n">
        <f>C7-E7</f>
        <v>93033</v>
      </c>
      <c r="R7" s="49" t="n">
        <f>Q7/$C7</f>
        <v>0.44127231073524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188479</v>
      </c>
      <c r="D8" s="49" t="n">
        <f>F8+H8+J8+L8+N8+P8</f>
        <v>1.05061041283114</v>
      </c>
      <c r="E8" s="62" t="n">
        <v>85046</v>
      </c>
      <c r="F8" s="49" t="n">
        <f>E8/C8</f>
        <v>0.451222682633078</v>
      </c>
      <c r="G8" s="62" t="n">
        <v>96927</v>
      </c>
      <c r="H8" s="49" t="n">
        <f>G8/C8</f>
        <v>0.514258882952477</v>
      </c>
      <c r="I8" s="62" t="n">
        <v>2391</v>
      </c>
      <c r="J8" s="49" t="n">
        <f>I8/C8</f>
        <v>0.0126857634006972</v>
      </c>
      <c r="K8" s="62" t="n">
        <v>4344</v>
      </c>
      <c r="L8" s="49" t="n">
        <f>K8/C8</f>
        <v>0.0230476604820696</v>
      </c>
      <c r="M8" s="62" t="n">
        <v>178</v>
      </c>
      <c r="N8" s="49" t="n">
        <f>M8/C8</f>
        <v>0.000944402294154786</v>
      </c>
      <c r="O8" s="62" t="n">
        <v>9132</v>
      </c>
      <c r="P8" s="49" t="n">
        <f>O8/C8</f>
        <v>0.0484510210686602</v>
      </c>
      <c r="Q8" s="62" t="n">
        <f>C8-E8</f>
        <v>103433</v>
      </c>
      <c r="R8" s="49" t="n">
        <f>Q8/$C8</f>
        <v>0.548777317366921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201469</v>
      </c>
      <c r="D9" s="49" t="n">
        <f>F9+H9+J9+L9+N9+P9</f>
        <v>1.05221150648487</v>
      </c>
      <c r="E9" s="62" t="n">
        <v>107107</v>
      </c>
      <c r="F9" s="49" t="n">
        <f>E9/C9</f>
        <v>0.531630176354675</v>
      </c>
      <c r="G9" s="62" t="n">
        <v>91211</v>
      </c>
      <c r="H9" s="49" t="n">
        <f>G9/C9</f>
        <v>0.452729700350922</v>
      </c>
      <c r="I9" s="62" t="n">
        <v>4013</v>
      </c>
      <c r="J9" s="49" t="n">
        <f>I9/C9</f>
        <v>0.0199186971692916</v>
      </c>
      <c r="K9" s="62" t="n">
        <v>3197</v>
      </c>
      <c r="L9" s="49" t="n">
        <f>K9/C9</f>
        <v>0.0158684462622041</v>
      </c>
      <c r="M9" s="62" t="n">
        <v>176</v>
      </c>
      <c r="N9" s="49" t="n">
        <f>M9/C9</f>
        <v>0.000873583528979645</v>
      </c>
      <c r="O9" s="62" t="n">
        <v>6284</v>
      </c>
      <c r="P9" s="49" t="n">
        <f>O9/C9</f>
        <v>0.0311909028187959</v>
      </c>
      <c r="Q9" s="62" t="n">
        <f>C9-E9</f>
        <v>94362</v>
      </c>
      <c r="R9" s="49" t="n">
        <f>Q9/$C9</f>
        <v>0.468369823645325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212889</v>
      </c>
      <c r="D10" s="49" t="n">
        <f>F10+H10+J10+L10+N10+P10</f>
        <v>1.04865446312398</v>
      </c>
      <c r="E10" s="62" t="n">
        <v>165573</v>
      </c>
      <c r="F10" s="49" t="n">
        <f>E10/C10</f>
        <v>0.777743331031664</v>
      </c>
      <c r="G10" s="62" t="n">
        <v>22904</v>
      </c>
      <c r="H10" s="49" t="n">
        <f>G10/C10</f>
        <v>0.107586582679237</v>
      </c>
      <c r="I10" s="62" t="n">
        <v>2858</v>
      </c>
      <c r="J10" s="49" t="n">
        <f>I10/C10</f>
        <v>0.0134248364171</v>
      </c>
      <c r="K10" s="62" t="n">
        <v>24526</v>
      </c>
      <c r="L10" s="49" t="n">
        <f>K10/C10</f>
        <v>0.115205576615044</v>
      </c>
      <c r="M10" s="62" t="n">
        <v>160</v>
      </c>
      <c r="N10" s="49" t="n">
        <f>M10/C10</f>
        <v>0.000751565369746675</v>
      </c>
      <c r="O10" s="62" t="n">
        <v>7226</v>
      </c>
      <c r="P10" s="49" t="n">
        <f>O10/C10</f>
        <v>0.0339425710111842</v>
      </c>
      <c r="Q10" s="62" t="n">
        <f>C10-E10</f>
        <v>47316</v>
      </c>
      <c r="R10" s="49" t="n">
        <f>Q10/$C10</f>
        <v>0.222256668968336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209181</v>
      </c>
      <c r="D11" s="49" t="n">
        <f>F11+H11+J11+L11+N11+P11</f>
        <v>1.04248951864653</v>
      </c>
      <c r="E11" s="62" t="n">
        <v>179427</v>
      </c>
      <c r="F11" s="49" t="n">
        <f>E11/C11</f>
        <v>0.857759547951296</v>
      </c>
      <c r="G11" s="62" t="n">
        <v>13536</v>
      </c>
      <c r="H11" s="49" t="n">
        <f>G11/C11</f>
        <v>0.064709509945932</v>
      </c>
      <c r="I11" s="62" t="n">
        <v>2604</v>
      </c>
      <c r="J11" s="49" t="n">
        <f>I11/C11</f>
        <v>0.0124485493424355</v>
      </c>
      <c r="K11" s="62" t="n">
        <v>16525</v>
      </c>
      <c r="L11" s="49" t="n">
        <f>K11/C11</f>
        <v>0.0789985706158781</v>
      </c>
      <c r="M11" s="62" t="n">
        <v>173</v>
      </c>
      <c r="N11" s="49" t="n">
        <f>M11/C11</f>
        <v>0.000827034960154125</v>
      </c>
      <c r="O11" s="62" t="n">
        <v>5804</v>
      </c>
      <c r="P11" s="49" t="n">
        <f>O11/C11</f>
        <v>0.0277463058308355</v>
      </c>
      <c r="Q11" s="62" t="n">
        <f>C11-E11</f>
        <v>29754</v>
      </c>
      <c r="R11" s="49" t="n">
        <f>Q11/$C11</f>
        <v>0.142240452048704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207814</v>
      </c>
      <c r="D12" s="49" t="n">
        <f>F12+H12+J12+L12+N12+P12</f>
        <v>1.0543562993831</v>
      </c>
      <c r="E12" s="62" t="n">
        <v>149892</v>
      </c>
      <c r="F12" s="49" t="n">
        <f>E12/C12</f>
        <v>0.721279605801342</v>
      </c>
      <c r="G12" s="62" t="n">
        <v>38040</v>
      </c>
      <c r="H12" s="49" t="n">
        <f>G12/C12</f>
        <v>0.183048302809243</v>
      </c>
      <c r="I12" s="62" t="n">
        <v>2900</v>
      </c>
      <c r="J12" s="49" t="n">
        <f>I12/C12</f>
        <v>0.0139547864917667</v>
      </c>
      <c r="K12" s="62" t="n">
        <v>15608</v>
      </c>
      <c r="L12" s="49" t="n">
        <f>K12/C12</f>
        <v>0.0751056232977566</v>
      </c>
      <c r="M12" s="62" t="n">
        <v>203</v>
      </c>
      <c r="N12" s="49" t="n">
        <f>M12/C12</f>
        <v>0.000976835054423667</v>
      </c>
      <c r="O12" s="62" t="n">
        <v>12467</v>
      </c>
      <c r="P12" s="49" t="n">
        <f>O12/C12</f>
        <v>0.0599911459285707</v>
      </c>
      <c r="Q12" s="62" t="n">
        <f>C12-E12</f>
        <v>57922</v>
      </c>
      <c r="R12" s="49" t="n">
        <f>Q12/$C12</f>
        <v>0.278720394198658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212900</v>
      </c>
      <c r="D13" s="49" t="n">
        <f>F13+H13+J13+L13+N13+P13</f>
        <v>1.04541568811649</v>
      </c>
      <c r="E13" s="62" t="n">
        <v>115911</v>
      </c>
      <c r="F13" s="49" t="n">
        <f>E13/C13</f>
        <v>0.544438703616721</v>
      </c>
      <c r="G13" s="62" t="n">
        <v>68921</v>
      </c>
      <c r="H13" s="49" t="n">
        <f>G13/C13</f>
        <v>0.323724753405355</v>
      </c>
      <c r="I13" s="62" t="n">
        <v>2564</v>
      </c>
      <c r="J13" s="49" t="n">
        <f>I13/C13</f>
        <v>0.0120432127759512</v>
      </c>
      <c r="K13" s="62" t="n">
        <v>28379</v>
      </c>
      <c r="L13" s="49" t="n">
        <f>K13/C13</f>
        <v>0.133297322686707</v>
      </c>
      <c r="M13" s="62" t="n">
        <v>180</v>
      </c>
      <c r="N13" s="49" t="n">
        <f>M13/C13</f>
        <v>0.000845467355565993</v>
      </c>
      <c r="O13" s="62" t="n">
        <v>6614</v>
      </c>
      <c r="P13" s="49" t="n">
        <f>O13/C13</f>
        <v>0.031066228276186</v>
      </c>
      <c r="Q13" s="62" t="n">
        <f>C13-E13</f>
        <v>96989</v>
      </c>
      <c r="R13" s="49" t="n">
        <f>Q13/$C13</f>
        <v>0.455561296383279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211313</v>
      </c>
      <c r="D14" s="49" t="n">
        <f>F14+H14+J14+L14+N14+P14</f>
        <v>1.04853463819074</v>
      </c>
      <c r="E14" s="62" t="n">
        <v>173255</v>
      </c>
      <c r="F14" s="49" t="n">
        <f>E14/C14</f>
        <v>0.819897498024258</v>
      </c>
      <c r="G14" s="62" t="n">
        <v>14381</v>
      </c>
      <c r="H14" s="49" t="n">
        <f>G14/C14</f>
        <v>0.0680554438203045</v>
      </c>
      <c r="I14" s="62" t="n">
        <v>3126</v>
      </c>
      <c r="J14" s="49" t="n">
        <f>I14/C14</f>
        <v>0.0147932214298221</v>
      </c>
      <c r="K14" s="62" t="n">
        <v>23745</v>
      </c>
      <c r="L14" s="49" t="n">
        <f>K14/C14</f>
        <v>0.112368855678543</v>
      </c>
      <c r="M14" s="62" t="n">
        <v>145</v>
      </c>
      <c r="N14" s="49" t="n">
        <f>M14/C14</f>
        <v>0.000686185894857392</v>
      </c>
      <c r="O14" s="62" t="n">
        <v>6917</v>
      </c>
      <c r="P14" s="49" t="n">
        <f>O14/C14</f>
        <v>0.0327334333429557</v>
      </c>
      <c r="Q14" s="62" t="n">
        <f>C14-E14</f>
        <v>38058</v>
      </c>
      <c r="R14" s="49" t="n">
        <f>Q14/$C14</f>
        <v>0.180102501975742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206512</v>
      </c>
      <c r="D15" s="49" t="n">
        <f>F15+H15+J15+L15+N15+P15</f>
        <v>1.06515359882235</v>
      </c>
      <c r="E15" s="62" t="n">
        <v>149563</v>
      </c>
      <c r="F15" s="49" t="n">
        <f>E15/C15</f>
        <v>0.724233942821725</v>
      </c>
      <c r="G15" s="62" t="n">
        <v>48205</v>
      </c>
      <c r="H15" s="49" t="n">
        <f>G15/C15</f>
        <v>0.233424692027582</v>
      </c>
      <c r="I15" s="62" t="n">
        <v>5525</v>
      </c>
      <c r="J15" s="49" t="n">
        <f>I15/C15</f>
        <v>0.0267538932362284</v>
      </c>
      <c r="K15" s="62" t="n">
        <v>7417</v>
      </c>
      <c r="L15" s="49" t="n">
        <f>K15/C15</f>
        <v>0.0359155884403812</v>
      </c>
      <c r="M15" s="62" t="n">
        <v>226</v>
      </c>
      <c r="N15" s="49" t="n">
        <f>M15/C15</f>
        <v>0.00109436739753622</v>
      </c>
      <c r="O15" s="62" t="n">
        <v>9031</v>
      </c>
      <c r="P15" s="49" t="n">
        <f>O15/C15</f>
        <v>0.0437311148988921</v>
      </c>
      <c r="Q15" s="62" t="n">
        <f>C15-E15</f>
        <v>56949</v>
      </c>
      <c r="R15" s="49" t="n">
        <f>Q15/$C15</f>
        <v>0.275766057178275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221289</v>
      </c>
      <c r="D16" s="49" t="n">
        <f>F16+H16+J16+L16+N16+P16</f>
        <v>1.06965551834931</v>
      </c>
      <c r="E16" s="62" t="n">
        <v>167053</v>
      </c>
      <c r="F16" s="49" t="n">
        <f>E16/C16</f>
        <v>0.754908739250482</v>
      </c>
      <c r="G16" s="62" t="n">
        <v>33632</v>
      </c>
      <c r="H16" s="49" t="n">
        <f>G16/C16</f>
        <v>0.151982249456593</v>
      </c>
      <c r="I16" s="62" t="n">
        <v>4213</v>
      </c>
      <c r="J16" s="49" t="n">
        <f>I16/C16</f>
        <v>0.0190384519790862</v>
      </c>
      <c r="K16" s="62" t="n">
        <v>20729</v>
      </c>
      <c r="L16" s="49" t="n">
        <f>K16/C16</f>
        <v>0.0936738834736476</v>
      </c>
      <c r="M16" s="62" t="n">
        <v>364</v>
      </c>
      <c r="N16" s="49" t="n">
        <f>M16/C16</f>
        <v>0.00164490779026522</v>
      </c>
      <c r="O16" s="62" t="n">
        <v>10712</v>
      </c>
      <c r="P16" s="49" t="n">
        <f>O16/C16</f>
        <v>0.0484072863992336</v>
      </c>
      <c r="Q16" s="62" t="n">
        <f>C16-E16</f>
        <v>54236</v>
      </c>
      <c r="R16" s="49" t="n">
        <f>Q16/$C16</f>
        <v>0.245091260749518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213755</v>
      </c>
      <c r="D17" s="49" t="n">
        <f>F17+H17+J17+L17+N17+P17</f>
        <v>1.05343968562139</v>
      </c>
      <c r="E17" s="62" t="n">
        <v>203070</v>
      </c>
      <c r="F17" s="49" t="n">
        <f>E17/C17</f>
        <v>0.950012865196136</v>
      </c>
      <c r="G17" s="62" t="n">
        <v>6455</v>
      </c>
      <c r="H17" s="49" t="n">
        <f>G17/C17</f>
        <v>0.0301981240204907</v>
      </c>
      <c r="I17" s="62" t="n">
        <v>5522</v>
      </c>
      <c r="J17" s="49" t="n">
        <f>I17/C17</f>
        <v>0.0258333138406119</v>
      </c>
      <c r="K17" s="62" t="n">
        <v>1861</v>
      </c>
      <c r="L17" s="49" t="n">
        <f>K17/C17</f>
        <v>0.00870622909405628</v>
      </c>
      <c r="M17" s="62" t="n">
        <v>130</v>
      </c>
      <c r="N17" s="49" t="n">
        <f>M17/C17</f>
        <v>0.000608172908236065</v>
      </c>
      <c r="O17" s="62" t="n">
        <v>8140</v>
      </c>
      <c r="P17" s="49" t="n">
        <f>O17/C17</f>
        <v>0.0380809805618582</v>
      </c>
      <c r="Q17" s="62" t="n">
        <f>C17-E17</f>
        <v>10685</v>
      </c>
      <c r="R17" s="49" t="n">
        <f>Q17/$C17</f>
        <v>0.0499871348038642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215983</v>
      </c>
      <c r="D18" s="49" t="n">
        <f>F18+H18+J18+L18+N18+P18</f>
        <v>1.05553214836353</v>
      </c>
      <c r="E18" s="62" t="n">
        <v>187545</v>
      </c>
      <c r="F18" s="49" t="n">
        <f>E18/C18</f>
        <v>0.868332229851423</v>
      </c>
      <c r="G18" s="62" t="n">
        <v>15275</v>
      </c>
      <c r="H18" s="49" t="n">
        <f>G18/C18</f>
        <v>0.0707231587671252</v>
      </c>
      <c r="I18" s="62" t="n">
        <v>4316</v>
      </c>
      <c r="J18" s="49" t="n">
        <f>I18/C18</f>
        <v>0.0199830542218601</v>
      </c>
      <c r="K18" s="62" t="n">
        <v>13421</v>
      </c>
      <c r="L18" s="49" t="n">
        <f>K18/C18</f>
        <v>0.0621391498404967</v>
      </c>
      <c r="M18" s="62" t="n">
        <v>215</v>
      </c>
      <c r="N18" s="49" t="n">
        <f>M18/C18</f>
        <v>0.000995448715871157</v>
      </c>
      <c r="O18" s="62" t="n">
        <v>7205</v>
      </c>
      <c r="P18" s="49" t="n">
        <f>O18/C18</f>
        <v>0.033359106966752</v>
      </c>
      <c r="Q18" s="62" t="n">
        <f>C18-E18</f>
        <v>28438</v>
      </c>
      <c r="R18" s="49" t="n">
        <f>Q18/$C18</f>
        <v>0.131667770148577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1.0538147692867</v>
      </c>
      <c r="E19" s="62" t="n">
        <v>190964</v>
      </c>
      <c r="F19" s="49" t="n">
        <f>E19/C19</f>
        <v>0.91340179557945</v>
      </c>
      <c r="G19" s="62" t="n">
        <v>11005</v>
      </c>
      <c r="H19" s="49" t="n">
        <f>G19/C19</f>
        <v>0.0526381242556285</v>
      </c>
      <c r="I19" s="62" t="n">
        <v>5244</v>
      </c>
      <c r="J19" s="49" t="n">
        <f>I19/C19</f>
        <v>0.0250826282232182</v>
      </c>
      <c r="K19" s="62" t="n">
        <v>2886</v>
      </c>
      <c r="L19" s="49" t="n">
        <f>K19/C19</f>
        <v>0.0138040551205583</v>
      </c>
      <c r="M19" s="62" t="n">
        <v>215</v>
      </c>
      <c r="N19" s="49" t="n">
        <f>M19/C19</f>
        <v>0.00102836862471242</v>
      </c>
      <c r="O19" s="62" t="n">
        <v>10006</v>
      </c>
      <c r="P19" s="49" t="n">
        <f>O19/C19</f>
        <v>0.0478597974831276</v>
      </c>
      <c r="Q19" s="62" t="n">
        <f>C19-E19</f>
        <v>18105</v>
      </c>
      <c r="R19" s="49" t="n">
        <f>Q19/$C19</f>
        <v>0.0865982044205501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1.05054016290086</v>
      </c>
      <c r="E20" s="62" t="n">
        <v>187847</v>
      </c>
      <c r="F20" s="49" t="n">
        <f>E20/C20</f>
        <v>0.914537903905044</v>
      </c>
      <c r="G20" s="62" t="n">
        <v>11608</v>
      </c>
      <c r="H20" s="49" t="n">
        <f>G20/C20</f>
        <v>0.0565138436521731</v>
      </c>
      <c r="I20" s="62" t="n">
        <v>4889</v>
      </c>
      <c r="J20" s="49" t="n">
        <f>I20/C20</f>
        <v>0.0238022210213193</v>
      </c>
      <c r="K20" s="62" t="n">
        <v>3944</v>
      </c>
      <c r="L20" s="49" t="n">
        <f>K20/C20</f>
        <v>0.0192014644524613</v>
      </c>
      <c r="M20" s="62" t="n">
        <v>164</v>
      </c>
      <c r="N20" s="49" t="n">
        <f>M20/C20</f>
        <v>0.000798438177029323</v>
      </c>
      <c r="O20" s="62" t="n">
        <v>7330</v>
      </c>
      <c r="P20" s="49" t="n">
        <f>O20/C20</f>
        <v>0.035686291692835</v>
      </c>
      <c r="Q20" s="62" t="n">
        <f>C20-E20</f>
        <v>17554</v>
      </c>
      <c r="R20" s="49" t="n">
        <f>Q20/$C20</f>
        <v>0.0854620960949557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210266</v>
      </c>
      <c r="D21" s="49" t="n">
        <f>F21+H21+J21+L21+N21+P21</f>
        <v>1.06075161937736</v>
      </c>
      <c r="E21" s="62" t="n">
        <v>176368</v>
      </c>
      <c r="F21" s="49" t="n">
        <f>E21/C21</f>
        <v>0.838785157847679</v>
      </c>
      <c r="G21" s="62" t="n">
        <v>24793</v>
      </c>
      <c r="H21" s="49" t="n">
        <f>G21/C21</f>
        <v>0.117912548866674</v>
      </c>
      <c r="I21" s="62" t="n">
        <v>5001</v>
      </c>
      <c r="J21" s="49" t="n">
        <f>I21/C21</f>
        <v>0.0237841591127429</v>
      </c>
      <c r="K21" s="62" t="n">
        <v>6994</v>
      </c>
      <c r="L21" s="49" t="n">
        <f>K21/C21</f>
        <v>0.0332626292410566</v>
      </c>
      <c r="M21" s="62" t="n">
        <v>214</v>
      </c>
      <c r="N21" s="49" t="n">
        <f>M21/C21</f>
        <v>0.00101775845833373</v>
      </c>
      <c r="O21" s="62" t="n">
        <v>9670</v>
      </c>
      <c r="P21" s="49" t="n">
        <f>O21/C21</f>
        <v>0.0459893658508746</v>
      </c>
      <c r="Q21" s="62" t="n">
        <f>C21-E21</f>
        <v>33898</v>
      </c>
      <c r="R21" s="49" t="n">
        <f>Q21/$C21</f>
        <v>0.161214842152321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201534</v>
      </c>
      <c r="D22" s="49" t="n">
        <f>F22+H22+J22+L22+N22+P22</f>
        <v>1.05683408258656</v>
      </c>
      <c r="E22" s="62" t="n">
        <v>171807</v>
      </c>
      <c r="F22" s="49" t="n">
        <f>E22/C22</f>
        <v>0.852496352972699</v>
      </c>
      <c r="G22" s="62" t="n">
        <v>18679</v>
      </c>
      <c r="H22" s="49" t="n">
        <f>G22/C22</f>
        <v>0.0926841128544067</v>
      </c>
      <c r="I22" s="62" t="n">
        <v>5002</v>
      </c>
      <c r="J22" s="49" t="n">
        <f>I22/C22</f>
        <v>0.024819633411732</v>
      </c>
      <c r="K22" s="62" t="n">
        <v>4642</v>
      </c>
      <c r="L22" s="49" t="n">
        <f>K22/C22</f>
        <v>0.0230333343257217</v>
      </c>
      <c r="M22" s="62" t="n">
        <v>219</v>
      </c>
      <c r="N22" s="49" t="n">
        <f>M22/C22</f>
        <v>0.00108666527732293</v>
      </c>
      <c r="O22" s="62" t="n">
        <v>12639</v>
      </c>
      <c r="P22" s="49" t="n">
        <f>O22/C22</f>
        <v>0.0627139837446783</v>
      </c>
      <c r="Q22" s="62" t="n">
        <f>C22-E22</f>
        <v>29727</v>
      </c>
      <c r="R22" s="49" t="n">
        <f>Q22/$C22</f>
        <v>0.147503647027301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1.07129434902831</v>
      </c>
      <c r="E23" s="62" t="n">
        <v>168375</v>
      </c>
      <c r="F23" s="49" t="n">
        <f>E23/C23</f>
        <v>0.819678116602407</v>
      </c>
      <c r="G23" s="62" t="n">
        <v>27338</v>
      </c>
      <c r="H23" s="49" t="n">
        <f>G23/C23</f>
        <v>0.13308603029949</v>
      </c>
      <c r="I23" s="62" t="n">
        <v>5300</v>
      </c>
      <c r="J23" s="49" t="n">
        <f>I23/C23</f>
        <v>0.0258013007750127</v>
      </c>
      <c r="K23" s="62" t="n">
        <v>6684</v>
      </c>
      <c r="L23" s="49" t="n">
        <f>K23/C23</f>
        <v>0.0325388479962612</v>
      </c>
      <c r="M23" s="62" t="n">
        <v>261</v>
      </c>
      <c r="N23" s="49" t="n">
        <f>M23/C23</f>
        <v>0.00127059235892043</v>
      </c>
      <c r="O23" s="62" t="n">
        <v>12103</v>
      </c>
      <c r="P23" s="49" t="n">
        <f>O23/C23</f>
        <v>0.0589194609962223</v>
      </c>
      <c r="Q23" s="62" t="n">
        <f>C23-E23</f>
        <v>37041</v>
      </c>
      <c r="R23" s="49" t="n">
        <f>Q23/$C23</f>
        <v>0.180321883397593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1.04693299687505</v>
      </c>
      <c r="E24" s="62" t="n">
        <v>199080</v>
      </c>
      <c r="F24" s="49" t="n">
        <f>E24/C24</f>
        <v>0.973577265591761</v>
      </c>
      <c r="G24" s="62" t="n">
        <v>2067</v>
      </c>
      <c r="H24" s="49" t="n">
        <f>G24/C24</f>
        <v>0.0101084197708367</v>
      </c>
      <c r="I24" s="62" t="n">
        <v>4530</v>
      </c>
      <c r="J24" s="49" t="n">
        <f>I24/C24</f>
        <v>0.0221534308475521</v>
      </c>
      <c r="K24" s="62" t="n">
        <v>2592</v>
      </c>
      <c r="L24" s="49" t="n">
        <f>K24/C24</f>
        <v>0.0126758703657517</v>
      </c>
      <c r="M24" s="62" t="n">
        <v>213</v>
      </c>
      <c r="N24" s="49" t="n">
        <f>M24/C24</f>
        <v>0.00104165138422265</v>
      </c>
      <c r="O24" s="62" t="n">
        <v>5598</v>
      </c>
      <c r="P24" s="49" t="n">
        <f>O24/C24</f>
        <v>0.027376358914922</v>
      </c>
      <c r="Q24" s="62" t="n">
        <f>C24-E24</f>
        <v>5403</v>
      </c>
      <c r="R24" s="49" t="n">
        <f>Q24/$C24</f>
        <v>0.0264227344082393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206095</v>
      </c>
      <c r="D25" s="49" t="n">
        <f>F25+H25+J25+L25+N25+P25</f>
        <v>1.05530944467357</v>
      </c>
      <c r="E25" s="62" t="n">
        <v>191365</v>
      </c>
      <c r="F25" s="49" t="n">
        <f>E25/C25</f>
        <v>0.928528105970548</v>
      </c>
      <c r="G25" s="62" t="n">
        <v>7062</v>
      </c>
      <c r="H25" s="49" t="n">
        <f>G25/C25</f>
        <v>0.0342657512312283</v>
      </c>
      <c r="I25" s="62" t="n">
        <v>4169</v>
      </c>
      <c r="J25" s="49" t="n">
        <f>I25/C25</f>
        <v>0.0202285353841675</v>
      </c>
      <c r="K25" s="62" t="n">
        <v>6261</v>
      </c>
      <c r="L25" s="49" t="n">
        <f>K25/C25</f>
        <v>0.0303791940609913</v>
      </c>
      <c r="M25" s="62" t="n">
        <v>148</v>
      </c>
      <c r="N25" s="49" t="n">
        <f>M25/C25</f>
        <v>0.000718115432203595</v>
      </c>
      <c r="O25" s="62" t="n">
        <v>8489</v>
      </c>
      <c r="P25" s="49" t="n">
        <f>O25/C25</f>
        <v>0.0411897425944346</v>
      </c>
      <c r="Q25" s="62" t="n">
        <f>C25-E25</f>
        <v>14730</v>
      </c>
      <c r="R25" s="49" t="n">
        <f>Q25/$C25</f>
        <v>0.0714718940294524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206433</v>
      </c>
      <c r="D26" s="49" t="n">
        <f>F26+H26+J26+L26+N26+P26</f>
        <v>1.04940586049711</v>
      </c>
      <c r="E26" s="62" t="n">
        <v>193131</v>
      </c>
      <c r="F26" s="49" t="n">
        <f>E26/C26</f>
        <v>0.935562628068187</v>
      </c>
      <c r="G26" s="62" t="n">
        <v>4510</v>
      </c>
      <c r="H26" s="49" t="n">
        <f>G26/C26</f>
        <v>0.0218472821690331</v>
      </c>
      <c r="I26" s="62" t="n">
        <v>3487</v>
      </c>
      <c r="J26" s="49" t="n">
        <f>I26/C26</f>
        <v>0.0168916791404475</v>
      </c>
      <c r="K26" s="62" t="n">
        <v>7792</v>
      </c>
      <c r="L26" s="49" t="n">
        <f>K26/C26</f>
        <v>0.03774590302907</v>
      </c>
      <c r="M26" s="62" t="n">
        <v>113</v>
      </c>
      <c r="N26" s="49" t="n">
        <f>M26/C26</f>
        <v>0.000547393100909254</v>
      </c>
      <c r="O26" s="62" t="n">
        <v>7599</v>
      </c>
      <c r="P26" s="49" t="n">
        <f>O26/C26</f>
        <v>0.0368109749894639</v>
      </c>
      <c r="Q26" s="62" t="n">
        <f>C26-E26</f>
        <v>13302</v>
      </c>
      <c r="R26" s="49" t="n">
        <f>Q26/$C26</f>
        <v>0.0644373719318132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212149</v>
      </c>
      <c r="D27" s="49" t="n">
        <f>F27+H27+J27+L27+N27+P27</f>
        <v>1.04208362990163</v>
      </c>
      <c r="E27" s="62" t="n">
        <v>203257</v>
      </c>
      <c r="F27" s="49" t="n">
        <f>E27/C27</f>
        <v>0.958086062154429</v>
      </c>
      <c r="G27" s="62" t="n">
        <v>5784</v>
      </c>
      <c r="H27" s="49" t="n">
        <f>G27/C27</f>
        <v>0.0272638570061608</v>
      </c>
      <c r="I27" s="62" t="n">
        <v>4249</v>
      </c>
      <c r="J27" s="49" t="n">
        <f>I27/C27</f>
        <v>0.020028376282707</v>
      </c>
      <c r="K27" s="62" t="n">
        <v>1538</v>
      </c>
      <c r="L27" s="49" t="n">
        <f>K27/C27</f>
        <v>0.00724962172812504</v>
      </c>
      <c r="M27" s="62" t="n">
        <v>135</v>
      </c>
      <c r="N27" s="49" t="n">
        <f>M27/C27</f>
        <v>0.000636345210206034</v>
      </c>
      <c r="O27" s="62" t="n">
        <v>6114</v>
      </c>
      <c r="P27" s="49" t="n">
        <f>O27/C27</f>
        <v>0.0288193675199977</v>
      </c>
      <c r="Q27" s="62" t="n">
        <f>C27-E27</f>
        <v>8892</v>
      </c>
      <c r="R27" s="49" t="n">
        <f>Q27/$C27</f>
        <v>0.0419139378455708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1.05121661204721</v>
      </c>
      <c r="E28" s="62" t="n">
        <v>195616</v>
      </c>
      <c r="F28" s="49" t="n">
        <f>E28/C28</f>
        <v>0.945525555136645</v>
      </c>
      <c r="G28" s="62" t="n">
        <v>7712</v>
      </c>
      <c r="H28" s="49" t="n">
        <f>G28/C28</f>
        <v>0.037276567771623</v>
      </c>
      <c r="I28" s="62" t="n">
        <v>5194</v>
      </c>
      <c r="J28" s="49" t="n">
        <f>I28/C28</f>
        <v>0.025105613719633</v>
      </c>
      <c r="K28" s="62" t="n">
        <v>1429</v>
      </c>
      <c r="L28" s="49" t="n">
        <f>K28/C28</f>
        <v>0.00690718559979892</v>
      </c>
      <c r="M28" s="62" t="n">
        <v>134</v>
      </c>
      <c r="N28" s="49" t="n">
        <f>M28/C28</f>
        <v>0.000647699699351334</v>
      </c>
      <c r="O28" s="62" t="n">
        <v>7397</v>
      </c>
      <c r="P28" s="49" t="n">
        <f>O28/C28</f>
        <v>0.0357539901201628</v>
      </c>
      <c r="Q28" s="62" t="n">
        <f>C28-E28</f>
        <v>11270</v>
      </c>
      <c r="R28" s="49" t="n">
        <f>Q28/$C28</f>
        <v>0.0544744448633547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1.0554606741573</v>
      </c>
      <c r="E29" s="62" t="n">
        <v>138136</v>
      </c>
      <c r="F29" s="49" t="n">
        <f>E29/C29</f>
        <v>0.6898177278402</v>
      </c>
      <c r="G29" s="62" t="n">
        <v>58223</v>
      </c>
      <c r="H29" s="49" t="n">
        <f>G29/C29</f>
        <v>0.290751560549313</v>
      </c>
      <c r="I29" s="62" t="n">
        <v>5009</v>
      </c>
      <c r="J29" s="49" t="n">
        <f>I29/C29</f>
        <v>0.0250137328339576</v>
      </c>
      <c r="K29" s="62" t="n">
        <v>3429</v>
      </c>
      <c r="L29" s="49" t="n">
        <f>K29/C29</f>
        <v>0.017123595505618</v>
      </c>
      <c r="M29" s="62" t="n">
        <v>179</v>
      </c>
      <c r="N29" s="49" t="n">
        <f>M29/C29</f>
        <v>0.000893882646691635</v>
      </c>
      <c r="O29" s="62" t="n">
        <v>6380</v>
      </c>
      <c r="P29" s="49" t="n">
        <f>O29/C29</f>
        <v>0.0318601747815231</v>
      </c>
      <c r="Q29" s="62" t="n">
        <f>C29-E29</f>
        <v>62114</v>
      </c>
      <c r="R29" s="49" t="n">
        <f>Q29/$C29</f>
        <v>0.3101822721598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1.05149664802084</v>
      </c>
      <c r="E30" s="62" t="n">
        <v>184437</v>
      </c>
      <c r="F30" s="49" t="n">
        <f>E30/C30</f>
        <v>0.875058713010803</v>
      </c>
      <c r="G30" s="62" t="n">
        <v>12181</v>
      </c>
      <c r="H30" s="49" t="n">
        <f>G30/C30</f>
        <v>0.0577925805732288</v>
      </c>
      <c r="I30" s="62" t="n">
        <v>3989</v>
      </c>
      <c r="J30" s="49" t="n">
        <f>I30/C30</f>
        <v>0.0189257535429447</v>
      </c>
      <c r="K30" s="62" t="n">
        <v>12540</v>
      </c>
      <c r="L30" s="49" t="n">
        <f>K30/C30</f>
        <v>0.0594958509472366</v>
      </c>
      <c r="M30" s="62" t="n">
        <v>254</v>
      </c>
      <c r="N30" s="49" t="n">
        <f>M30/C30</f>
        <v>0.00120509937325344</v>
      </c>
      <c r="O30" s="62" t="n">
        <v>8224</v>
      </c>
      <c r="P30" s="49" t="n">
        <f>O30/C30</f>
        <v>0.0390186505733711</v>
      </c>
      <c r="Q30" s="62" t="n">
        <f>C30-E30</f>
        <v>26334</v>
      </c>
      <c r="R30" s="49" t="n">
        <f>Q30/$C30</f>
        <v>0.124941286989197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1.07667031216448</v>
      </c>
      <c r="E31" s="62" t="n">
        <v>139166</v>
      </c>
      <c r="F31" s="49" t="n">
        <f>E31/C31</f>
        <v>0.694971709938226</v>
      </c>
      <c r="G31" s="62" t="n">
        <v>35114</v>
      </c>
      <c r="H31" s="49" t="n">
        <f>G31/C31</f>
        <v>0.175353438503448</v>
      </c>
      <c r="I31" s="62" t="n">
        <v>4556</v>
      </c>
      <c r="J31" s="49" t="n">
        <f>I31/C31</f>
        <v>0.0227519014017688</v>
      </c>
      <c r="K31" s="62" t="n">
        <v>10524</v>
      </c>
      <c r="L31" s="49" t="n">
        <f>K31/C31</f>
        <v>0.0525550944583439</v>
      </c>
      <c r="M31" s="62" t="n">
        <v>235</v>
      </c>
      <c r="N31" s="49" t="n">
        <f>M31/C31</f>
        <v>0.00117355066492881</v>
      </c>
      <c r="O31" s="62" t="n">
        <v>26005</v>
      </c>
      <c r="P31" s="49" t="n">
        <f>O31/C31</f>
        <v>0.129864617197761</v>
      </c>
      <c r="Q31" s="62" t="n">
        <f>C31-E31</f>
        <v>61081</v>
      </c>
      <c r="R31" s="49" t="n">
        <f>Q31/$C31</f>
        <v>0.305028290061774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1.05356840222201</v>
      </c>
      <c r="E32" s="62" t="n">
        <v>188598</v>
      </c>
      <c r="F32" s="49" t="n">
        <f>E32/C32</f>
        <v>0.887854251012146</v>
      </c>
      <c r="G32" s="62" t="n">
        <v>13192</v>
      </c>
      <c r="H32" s="49" t="n">
        <f>G32/C32</f>
        <v>0.0621033800960362</v>
      </c>
      <c r="I32" s="62" t="n">
        <v>4031</v>
      </c>
      <c r="J32" s="49" t="n">
        <f>I32/C32</f>
        <v>0.0189765558798607</v>
      </c>
      <c r="K32" s="62" t="n">
        <v>6180</v>
      </c>
      <c r="L32" s="49" t="n">
        <f>K32/C32</f>
        <v>0.0290933057150927</v>
      </c>
      <c r="M32" s="62" t="n">
        <v>254</v>
      </c>
      <c r="N32" s="49" t="n">
        <f>M32/C32</f>
        <v>0.0011957442801996</v>
      </c>
      <c r="O32" s="62" t="n">
        <v>11544</v>
      </c>
      <c r="P32" s="49" t="n">
        <f>O32/C32</f>
        <v>0.0543451652386781</v>
      </c>
      <c r="Q32" s="62" t="n">
        <f>C32-E32</f>
        <v>23822</v>
      </c>
      <c r="R32" s="49" t="n">
        <f>Q32/$C32</f>
        <v>0.112145748987854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1.05799056974851</v>
      </c>
      <c r="E33" s="62" t="n">
        <v>182247</v>
      </c>
      <c r="F33" s="49" t="n">
        <f>E33/C33</f>
        <v>0.907410265729948</v>
      </c>
      <c r="G33" s="62" t="n">
        <v>4219</v>
      </c>
      <c r="H33" s="49" t="n">
        <f>G33/C33</f>
        <v>0.0210064577804554</v>
      </c>
      <c r="I33" s="62" t="n">
        <v>3491</v>
      </c>
      <c r="J33" s="49" t="n">
        <f>I33/C33</f>
        <v>0.0173817359828324</v>
      </c>
      <c r="K33" s="62" t="n">
        <v>6855</v>
      </c>
      <c r="L33" s="49" t="n">
        <f>K33/C33</f>
        <v>0.034131137256464</v>
      </c>
      <c r="M33" s="62" t="n">
        <v>237</v>
      </c>
      <c r="N33" s="49" t="n">
        <f>M33/C33</f>
        <v>0.00118002618961079</v>
      </c>
      <c r="O33" s="62" t="n">
        <v>15441</v>
      </c>
      <c r="P33" s="49" t="n">
        <f>O33/C33</f>
        <v>0.0768809468091992</v>
      </c>
      <c r="Q33" s="62" t="n">
        <f>C33-E33</f>
        <v>18596</v>
      </c>
      <c r="R33" s="49" t="n">
        <f>Q33/$C33</f>
        <v>0.0925897342700517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1.05455825584501</v>
      </c>
      <c r="E34" s="62" t="n">
        <v>180306</v>
      </c>
      <c r="F34" s="49" t="n">
        <f>E34/C34</f>
        <v>0.875505596154313</v>
      </c>
      <c r="G34" s="62" t="n">
        <v>19918</v>
      </c>
      <c r="H34" s="49" t="n">
        <f>G34/C34</f>
        <v>0.0967151423923863</v>
      </c>
      <c r="I34" s="62" t="n">
        <v>6063</v>
      </c>
      <c r="J34" s="49" t="n">
        <f>I34/C34</f>
        <v>0.0294398990021608</v>
      </c>
      <c r="K34" s="62" t="n">
        <v>1796</v>
      </c>
      <c r="L34" s="49" t="n">
        <f>K34/C34</f>
        <v>0.00872077496418947</v>
      </c>
      <c r="M34" s="62" t="n">
        <v>165</v>
      </c>
      <c r="N34" s="49" t="n">
        <f>M34/C34</f>
        <v>0.000801184782344801</v>
      </c>
      <c r="O34" s="62" t="n">
        <v>8933</v>
      </c>
      <c r="P34" s="49" t="n">
        <f>O34/C34</f>
        <v>0.0433756585496128</v>
      </c>
      <c r="Q34" s="62" t="n">
        <f>C34-E34</f>
        <v>25639</v>
      </c>
      <c r="R34" s="49" t="n">
        <f>Q34/$C34</f>
        <v>0.124494403845687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1.04355550406009</v>
      </c>
      <c r="E35" s="62" t="n">
        <v>195735</v>
      </c>
      <c r="F35" s="49" t="n">
        <f>E35/C35</f>
        <v>0.944949743649161</v>
      </c>
      <c r="G35" s="62" t="n">
        <v>7233</v>
      </c>
      <c r="H35" s="49" t="n">
        <f>G35/C35</f>
        <v>0.0349187498189613</v>
      </c>
      <c r="I35" s="62" t="n">
        <v>4219</v>
      </c>
      <c r="J35" s="49" t="n">
        <f>I35/C35</f>
        <v>0.0203680638028754</v>
      </c>
      <c r="K35" s="62" t="n">
        <v>1441</v>
      </c>
      <c r="L35" s="49" t="n">
        <f>K35/C35</f>
        <v>0.00695671484710676</v>
      </c>
      <c r="M35" s="62" t="n">
        <v>195</v>
      </c>
      <c r="N35" s="49" t="n">
        <f>M35/C35</f>
        <v>0.00094140138458419</v>
      </c>
      <c r="O35" s="62" t="n">
        <v>7337</v>
      </c>
      <c r="P35" s="49" t="n">
        <f>O35/C35</f>
        <v>0.0354208305574062</v>
      </c>
      <c r="Q35" s="62" t="n">
        <f>C35-E35</f>
        <v>11403</v>
      </c>
      <c r="R35" s="49" t="n">
        <f>Q35/$C35</f>
        <v>0.0550502563508386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1.04435233257473</v>
      </c>
      <c r="E36" s="62" t="n">
        <v>202375</v>
      </c>
      <c r="F36" s="49" t="n">
        <f>E36/C36</f>
        <v>0.945717343252754</v>
      </c>
      <c r="G36" s="62" t="n">
        <v>6281</v>
      </c>
      <c r="H36" s="49" t="n">
        <f>G36/C36</f>
        <v>0.0293517017070811</v>
      </c>
      <c r="I36" s="62" t="n">
        <v>6513</v>
      </c>
      <c r="J36" s="49" t="n">
        <f>I36/C36</f>
        <v>0.030435859452033</v>
      </c>
      <c r="K36" s="62" t="n">
        <v>2161</v>
      </c>
      <c r="L36" s="49" t="n">
        <f>K36/C36</f>
        <v>0.0100985555467286</v>
      </c>
      <c r="M36" s="62" t="n">
        <v>139</v>
      </c>
      <c r="N36" s="49" t="n">
        <f>M36/C36</f>
        <v>0.000649560028225486</v>
      </c>
      <c r="O36" s="62" t="n">
        <v>6013</v>
      </c>
      <c r="P36" s="49" t="n">
        <f>O36/C36</f>
        <v>0.0280993125879126</v>
      </c>
      <c r="Q36" s="62" t="n">
        <f>C36-E36</f>
        <v>11616</v>
      </c>
      <c r="R36" s="49" t="n">
        <f>Q36/$C36</f>
        <v>0.0542826567472464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1.05472203965255</v>
      </c>
      <c r="E37" s="62" t="n">
        <v>177577</v>
      </c>
      <c r="F37" s="49" t="n">
        <f>E37/C37</f>
        <v>0.839659175268456</v>
      </c>
      <c r="G37" s="62" t="n">
        <v>26554</v>
      </c>
      <c r="H37" s="49" t="n">
        <f>G37/C37</f>
        <v>0.125558544969667</v>
      </c>
      <c r="I37" s="62" t="n">
        <v>4286</v>
      </c>
      <c r="J37" s="49" t="n">
        <f>I37/C37</f>
        <v>0.0202660210793098</v>
      </c>
      <c r="K37" s="62" t="n">
        <v>4008</v>
      </c>
      <c r="L37" s="49" t="n">
        <f>K37/C37</f>
        <v>0.0189515194787386</v>
      </c>
      <c r="M37" s="62" t="n">
        <v>201</v>
      </c>
      <c r="N37" s="49" t="n">
        <f>M37/C37</f>
        <v>0.000950413027751115</v>
      </c>
      <c r="O37" s="62" t="n">
        <v>10434</v>
      </c>
      <c r="P37" s="49" t="n">
        <f>O37/C37</f>
        <v>0.0493363658286325</v>
      </c>
      <c r="Q37" s="62" t="n">
        <f>C37-E37</f>
        <v>33910</v>
      </c>
      <c r="R37" s="49" t="n">
        <f>Q37/$C37</f>
        <v>0.160340824731544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1.03989441450937</v>
      </c>
      <c r="E38" s="62" t="n">
        <v>215859</v>
      </c>
      <c r="F38" s="49" t="n">
        <f>E38/C38</f>
        <v>0.980704751347078</v>
      </c>
      <c r="G38" s="62" t="n">
        <v>1414</v>
      </c>
      <c r="H38" s="49" t="n">
        <f>G38/C38</f>
        <v>0.00642417744177805</v>
      </c>
      <c r="I38" s="62" t="n">
        <v>5437</v>
      </c>
      <c r="J38" s="49" t="n">
        <f>I38/C38</f>
        <v>0.0247017346187746</v>
      </c>
      <c r="K38" s="62" t="n">
        <v>1361</v>
      </c>
      <c r="L38" s="49" t="n">
        <f>K38/C38</f>
        <v>0.00618338436934931</v>
      </c>
      <c r="M38" s="62" t="n">
        <v>189</v>
      </c>
      <c r="N38" s="49" t="n">
        <f>M38/C38</f>
        <v>0.000858677182811918</v>
      </c>
      <c r="O38" s="62" t="n">
        <v>4627</v>
      </c>
      <c r="P38" s="49" t="n">
        <f>O38/C38</f>
        <v>0.0210216895495807</v>
      </c>
      <c r="Q38" s="62" t="n">
        <f>C38-E38</f>
        <v>4247</v>
      </c>
      <c r="R38" s="49" t="n">
        <f>Q38/$C38</f>
        <v>0.0192952486529218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1.0486802473422</v>
      </c>
      <c r="E39" s="62" t="n">
        <v>201432</v>
      </c>
      <c r="F39" s="49" t="n">
        <f>E39/C39</f>
        <v>0.945042365327053</v>
      </c>
      <c r="G39" s="62" t="n">
        <v>2405</v>
      </c>
      <c r="H39" s="49" t="n">
        <f>G39/C39</f>
        <v>0.0112833456879322</v>
      </c>
      <c r="I39" s="62" t="n">
        <v>12379</v>
      </c>
      <c r="J39" s="49" t="n">
        <f>I39/C39</f>
        <v>0.0580775618590074</v>
      </c>
      <c r="K39" s="62" t="n">
        <v>1853</v>
      </c>
      <c r="L39" s="49" t="n">
        <f>K39/C39</f>
        <v>0.00869357154251077</v>
      </c>
      <c r="M39" s="62" t="n">
        <v>291</v>
      </c>
      <c r="N39" s="49" t="n">
        <f>M39/C39</f>
        <v>0.00136526137014065</v>
      </c>
      <c r="O39" s="62" t="n">
        <v>5162</v>
      </c>
      <c r="P39" s="49" t="n">
        <f>O39/C39</f>
        <v>0.0242181415555535</v>
      </c>
      <c r="Q39" s="62" t="n">
        <f>C39-E39</f>
        <v>11714</v>
      </c>
      <c r="R39" s="49" t="n">
        <f>Q39/$C39</f>
        <v>0.0549576346729472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1.04350425935125</v>
      </c>
      <c r="E40" s="62" t="n">
        <v>204668</v>
      </c>
      <c r="F40" s="49" t="n">
        <f>E40/C40</f>
        <v>0.941417821199242</v>
      </c>
      <c r="G40" s="62" t="n">
        <v>4882</v>
      </c>
      <c r="H40" s="49" t="n">
        <f>G40/C40</f>
        <v>0.0224558885761072</v>
      </c>
      <c r="I40" s="62" t="n">
        <v>10953</v>
      </c>
      <c r="J40" s="49" t="n">
        <f>I40/C40</f>
        <v>0.0503808577579069</v>
      </c>
      <c r="K40" s="62" t="n">
        <v>2315</v>
      </c>
      <c r="L40" s="49" t="n">
        <f>K40/C40</f>
        <v>0.0106483781347169</v>
      </c>
      <c r="M40" s="62" t="n">
        <v>206</v>
      </c>
      <c r="N40" s="49" t="n">
        <f>M40/C40</f>
        <v>0.000947544663391658</v>
      </c>
      <c r="O40" s="62" t="n">
        <v>3838</v>
      </c>
      <c r="P40" s="49" t="n">
        <f>O40/C40</f>
        <v>0.0176537690198892</v>
      </c>
      <c r="Q40" s="62" t="n">
        <f>C40-E40</f>
        <v>12736</v>
      </c>
      <c r="R40" s="49" t="n">
        <f>Q40/$C40</f>
        <v>0.058582178800758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196787</v>
      </c>
      <c r="D3" s="49" t="n">
        <f>F3+H3+J3+L3+N3+P3+R3</f>
        <v>1.03175006479086</v>
      </c>
      <c r="E3" s="62" t="n">
        <v>83583</v>
      </c>
      <c r="F3" s="49" t="n">
        <f>E3/C3</f>
        <v>0.424738422761666</v>
      </c>
      <c r="G3" s="62" t="n">
        <v>99715</v>
      </c>
      <c r="H3" s="49" t="n">
        <f>G3/C3</f>
        <v>0.506715382621819</v>
      </c>
      <c r="I3" s="62" t="n">
        <v>2233</v>
      </c>
      <c r="J3" s="49" t="n">
        <f>I3/C3</f>
        <v>0.0113472942826508</v>
      </c>
      <c r="K3" s="62" t="n">
        <v>12327</v>
      </c>
      <c r="L3" s="49" t="n">
        <f>K3/C3</f>
        <v>0.0626413330148841</v>
      </c>
      <c r="M3" s="62" t="n">
        <v>134</v>
      </c>
      <c r="N3" s="49" t="n">
        <f>M3/C3</f>
        <v>0.000680939289688851</v>
      </c>
      <c r="O3" s="62" t="n">
        <v>1815</v>
      </c>
      <c r="P3" s="49" t="n">
        <f>O3/C3</f>
        <v>0.00922317022974079</v>
      </c>
      <c r="Q3" s="62" t="n">
        <f>'4A-VAPNHRaceAlone'!Q3</f>
        <v>3228</v>
      </c>
      <c r="R3" s="49" t="n">
        <f>Q3/C3</f>
        <v>0.016403522590415</v>
      </c>
      <c r="S3" s="62" t="n">
        <f>C3-E3</f>
        <v>113204</v>
      </c>
      <c r="T3" s="49" t="n">
        <f>S3/$C3</f>
        <v>0.575261577238334</v>
      </c>
    </row>
    <row r="4" ht="12.75">
      <c r="A4" s="9" t="n">
        <v>2</v>
      </c>
      <c r="B4" s="25"/>
      <c r="C4" s="47" t="n">
        <f>Overview!M4</f>
        <v>209749</v>
      </c>
      <c r="D4" s="49" t="n">
        <f>F4+H4+J4+L4+N4+P4+R4</f>
        <v>1.03816466347873</v>
      </c>
      <c r="E4" s="62" t="n">
        <v>177036</v>
      </c>
      <c r="F4" s="49" t="n">
        <f>E4/C4</f>
        <v>0.844037397079366</v>
      </c>
      <c r="G4" s="62" t="n">
        <v>24898</v>
      </c>
      <c r="H4" s="49" t="n">
        <f>G4/C4</f>
        <v>0.118703784046646</v>
      </c>
      <c r="I4" s="62" t="n">
        <v>3989</v>
      </c>
      <c r="J4" s="49" t="n">
        <f>I4/C4</f>
        <v>0.0190179690963962</v>
      </c>
      <c r="K4" s="62" t="n">
        <v>3979</v>
      </c>
      <c r="L4" s="49" t="n">
        <f>K4/C4</f>
        <v>0.0189702930645676</v>
      </c>
      <c r="M4" s="62" t="n">
        <v>137</v>
      </c>
      <c r="N4" s="49" t="n">
        <f>M4/C4</f>
        <v>0.000653161636050708</v>
      </c>
      <c r="O4" s="62" t="n">
        <v>2623</v>
      </c>
      <c r="P4" s="49" t="n">
        <f>O4/C4</f>
        <v>0.0125054231486205</v>
      </c>
      <c r="Q4" s="62" t="n">
        <f>'4A-VAPNHRaceAlone'!Q4</f>
        <v>5092</v>
      </c>
      <c r="R4" s="49" t="n">
        <f>Q4/C4</f>
        <v>0.0242766354070818</v>
      </c>
      <c r="S4" s="62" t="n">
        <f>C4-E4</f>
        <v>32713</v>
      </c>
      <c r="T4" s="49" t="n">
        <f>S4/$C4</f>
        <v>0.155962602920634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210546</v>
      </c>
      <c r="D5" s="49" t="n">
        <f>F5+H5+J5+L5+N5+P5+R5</f>
        <v>1.04027148461619</v>
      </c>
      <c r="E5" s="62" t="n">
        <v>156257</v>
      </c>
      <c r="F5" s="49" t="n">
        <f>E5/C5</f>
        <v>0.742151358847948</v>
      </c>
      <c r="G5" s="62" t="n">
        <v>33666</v>
      </c>
      <c r="H5" s="49" t="n">
        <f>G5/C5</f>
        <v>0.159898549485623</v>
      </c>
      <c r="I5" s="62" t="n">
        <v>3880</v>
      </c>
      <c r="J5" s="49" t="n">
        <f>I5/C5</f>
        <v>0.0184282769561046</v>
      </c>
      <c r="K5" s="62" t="n">
        <v>17242</v>
      </c>
      <c r="L5" s="49" t="n">
        <f>K5/C5</f>
        <v>0.081891843112669</v>
      </c>
      <c r="M5" s="62" t="n">
        <v>155</v>
      </c>
      <c r="N5" s="49" t="n">
        <f>M5/C5</f>
        <v>0.00073618116706088</v>
      </c>
      <c r="O5" s="62" t="n">
        <v>2493</v>
      </c>
      <c r="P5" s="49" t="n">
        <f>O5/C5</f>
        <v>0.0118406428998889</v>
      </c>
      <c r="Q5" s="62" t="n">
        <f>'4A-VAPNHRaceAlone'!Q5</f>
        <v>5332</v>
      </c>
      <c r="R5" s="49" t="n">
        <f>Q5/C5</f>
        <v>0.0253246321468943</v>
      </c>
      <c r="S5" s="62" t="n">
        <f>C5-E5</f>
        <v>54289</v>
      </c>
      <c r="T5" s="49" t="n">
        <f>S5/$C5</f>
        <v>0.257848641152052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F6+H6+J6+L6+N6+P6+R6</f>
        <v>1.03377744601649</v>
      </c>
      <c r="E6" s="62" t="n">
        <v>69485</v>
      </c>
      <c r="F6" s="49" t="n">
        <f>E6/C6</f>
        <v>0.3412366729363</v>
      </c>
      <c r="G6" s="62" t="n">
        <v>106334</v>
      </c>
      <c r="H6" s="49" t="n">
        <f>G6/C6</f>
        <v>0.522199904727762</v>
      </c>
      <c r="I6" s="62" t="n">
        <v>3361</v>
      </c>
      <c r="J6" s="49" t="n">
        <f>I6/C6</f>
        <v>0.0165056696803469</v>
      </c>
      <c r="K6" s="62" t="n">
        <v>2043</v>
      </c>
      <c r="L6" s="49" t="n">
        <f>K6/C6</f>
        <v>0.0100330506268815</v>
      </c>
      <c r="M6" s="62" t="n">
        <v>190</v>
      </c>
      <c r="N6" s="49" t="n">
        <f>M6/C6</f>
        <v>0.000933078619240081</v>
      </c>
      <c r="O6" s="62" t="n">
        <v>2012</v>
      </c>
      <c r="P6" s="49" t="n">
        <f>O6/C6</f>
        <v>0.00988081148374233</v>
      </c>
      <c r="Q6" s="62" t="n">
        <f>'4A-VAPNHRaceAlone'!Q6</f>
        <v>27080</v>
      </c>
      <c r="R6" s="49" t="n">
        <f>Q6/C6</f>
        <v>0.132988257942218</v>
      </c>
      <c r="S6" s="62" t="n">
        <f>C6-E6</f>
        <v>134142</v>
      </c>
      <c r="T6" s="49" t="n">
        <f>S6/$C6</f>
        <v>0.6587633270637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210829</v>
      </c>
      <c r="D7" s="49" t="n">
        <f>F7+H7+J7+L7+N7+P7+R7</f>
        <v>1.03637070801455</v>
      </c>
      <c r="E7" s="62" t="n">
        <v>109317</v>
      </c>
      <c r="F7" s="49" t="n">
        <f>E7/C7</f>
        <v>0.518510261870995</v>
      </c>
      <c r="G7" s="62" t="n">
        <v>81613</v>
      </c>
      <c r="H7" s="49" t="n">
        <f>G7/C7</f>
        <v>0.387105189513777</v>
      </c>
      <c r="I7" s="62" t="n">
        <v>3641</v>
      </c>
      <c r="J7" s="49" t="n">
        <f>I7/C7</f>
        <v>0.0172699201722723</v>
      </c>
      <c r="K7" s="62" t="n">
        <v>5331</v>
      </c>
      <c r="L7" s="49" t="n">
        <f>K7/C7</f>
        <v>0.0252858952041702</v>
      </c>
      <c r="M7" s="62" t="n">
        <v>195</v>
      </c>
      <c r="N7" s="49" t="n">
        <f>M7/C7</f>
        <v>0.000924920195988218</v>
      </c>
      <c r="O7" s="62" t="n">
        <v>2275</v>
      </c>
      <c r="P7" s="49" t="n">
        <f>O7/C7</f>
        <v>0.0107907356198625</v>
      </c>
      <c r="Q7" s="62" t="n">
        <f>'4A-VAPNHRaceAlone'!Q7</f>
        <v>16125</v>
      </c>
      <c r="R7" s="49" t="n">
        <f>Q7/C7</f>
        <v>0.0764837854374873</v>
      </c>
      <c r="S7" s="62" t="n">
        <f>C7-E7</f>
        <v>101512</v>
      </c>
      <c r="T7" s="49" t="n">
        <f>S7/$C7</f>
        <v>0.481489738129005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188479</v>
      </c>
      <c r="D8" s="49" t="n">
        <f>F8+H8+J8+L8+N8+P8+R8</f>
        <v>1.03469882586389</v>
      </c>
      <c r="E8" s="62" t="n">
        <v>80796</v>
      </c>
      <c r="F8" s="49" t="n">
        <f>E8/C8</f>
        <v>0.428673751452416</v>
      </c>
      <c r="G8" s="62" t="n">
        <v>96112</v>
      </c>
      <c r="H8" s="49" t="n">
        <f>G8/C8</f>
        <v>0.509934793796656</v>
      </c>
      <c r="I8" s="62" t="n">
        <v>1899</v>
      </c>
      <c r="J8" s="49" t="n">
        <f>I8/C8</f>
        <v>0.0100753930146064</v>
      </c>
      <c r="K8" s="62" t="n">
        <v>4282</v>
      </c>
      <c r="L8" s="49" t="n">
        <f>K8/C8</f>
        <v>0.0227187113683753</v>
      </c>
      <c r="M8" s="62" t="n">
        <v>143</v>
      </c>
      <c r="N8" s="49" t="n">
        <f>M8/C8</f>
        <v>0.000758705213843452</v>
      </c>
      <c r="O8" s="62" t="n">
        <v>2199</v>
      </c>
      <c r="P8" s="49" t="n">
        <f>O8/C8</f>
        <v>0.0116670822744178</v>
      </c>
      <c r="Q8" s="62" t="n">
        <f>'4A-VAPNHRaceAlone'!Q8</f>
        <v>9588</v>
      </c>
      <c r="R8" s="49" t="n">
        <f>Q8/C8</f>
        <v>0.0508703887435736</v>
      </c>
      <c r="S8" s="62" t="n">
        <f>C8-E8</f>
        <v>107683</v>
      </c>
      <c r="T8" s="49" t="n">
        <f>S8/$C8</f>
        <v>0.571326248547584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201469</v>
      </c>
      <c r="D9" s="49" t="n">
        <f>F9+H9+J9+L9+N9+P9+R9</f>
        <v>1.03881490452625</v>
      </c>
      <c r="E9" s="62" t="n">
        <v>103214</v>
      </c>
      <c r="F9" s="49" t="n">
        <f>E9/C9</f>
        <v>0.512307104318779</v>
      </c>
      <c r="G9" s="62" t="n">
        <v>90379</v>
      </c>
      <c r="H9" s="49" t="n">
        <f>G9/C9</f>
        <v>0.448600032759382</v>
      </c>
      <c r="I9" s="62" t="n">
        <v>3534</v>
      </c>
      <c r="J9" s="49" t="n">
        <f>I9/C9</f>
        <v>0.017541160178489</v>
      </c>
      <c r="K9" s="62" t="n">
        <v>3116</v>
      </c>
      <c r="L9" s="49" t="n">
        <f>K9/C9</f>
        <v>0.0154663992971623</v>
      </c>
      <c r="M9" s="62" t="n">
        <v>160</v>
      </c>
      <c r="N9" s="49" t="n">
        <f>M9/C9</f>
        <v>0.00079416684452695</v>
      </c>
      <c r="O9" s="62" t="n">
        <v>2352</v>
      </c>
      <c r="P9" s="49" t="n">
        <f>O9/C9</f>
        <v>0.0116742526145462</v>
      </c>
      <c r="Q9" s="62" t="n">
        <f>'4A-VAPNHRaceAlone'!Q9</f>
        <v>6534</v>
      </c>
      <c r="R9" s="49" t="n">
        <f>Q9/C9</f>
        <v>0.0324317885133693</v>
      </c>
      <c r="S9" s="62" t="n">
        <f>C9-E9</f>
        <v>98255</v>
      </c>
      <c r="T9" s="49" t="n">
        <f>S9/$C9</f>
        <v>0.487692895681221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212889</v>
      </c>
      <c r="D10" s="49" t="n">
        <f>F10+H10+J10+L10+N10+P10+R10</f>
        <v>1.03226094349638</v>
      </c>
      <c r="E10" s="62" t="n">
        <v>160853</v>
      </c>
      <c r="F10" s="49" t="n">
        <f>E10/C10</f>
        <v>0.755572152624137</v>
      </c>
      <c r="G10" s="62" t="n">
        <v>22592</v>
      </c>
      <c r="H10" s="49" t="n">
        <f>G10/C10</f>
        <v>0.106121030208231</v>
      </c>
      <c r="I10" s="62" t="n">
        <v>2381</v>
      </c>
      <c r="J10" s="49" t="n">
        <f>I10/C10</f>
        <v>0.0111842321585427</v>
      </c>
      <c r="K10" s="62" t="n">
        <v>24412</v>
      </c>
      <c r="L10" s="49" t="n">
        <f>K10/C10</f>
        <v>0.114670086289099</v>
      </c>
      <c r="M10" s="62" t="n">
        <v>147</v>
      </c>
      <c r="N10" s="49" t="n">
        <f>M10/C10</f>
        <v>0.000690500683454758</v>
      </c>
      <c r="O10" s="62" t="n">
        <v>2600</v>
      </c>
      <c r="P10" s="49" t="n">
        <f>O10/C10</f>
        <v>0.0122129372583835</v>
      </c>
      <c r="Q10" s="62" t="n">
        <f>'4A-VAPNHRaceAlone'!Q10</f>
        <v>6772</v>
      </c>
      <c r="R10" s="49" t="n">
        <f>Q10/C10</f>
        <v>0.031810004274528</v>
      </c>
      <c r="S10" s="62" t="n">
        <f>C10-E10</f>
        <v>52036</v>
      </c>
      <c r="T10" s="49" t="n">
        <f>S10/$C10</f>
        <v>0.244427847375863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209181</v>
      </c>
      <c r="D11" s="49" t="n">
        <f>F11+H11+J11+L11+N11+P11+R11</f>
        <v>1.03051424364545</v>
      </c>
      <c r="E11" s="62" t="n">
        <v>175972</v>
      </c>
      <c r="F11" s="49" t="n">
        <f>E11/C11</f>
        <v>0.841242751492726</v>
      </c>
      <c r="G11" s="62" t="n">
        <v>13274</v>
      </c>
      <c r="H11" s="49" t="n">
        <f>G11/C11</f>
        <v>0.0634570061334442</v>
      </c>
      <c r="I11" s="62" t="n">
        <v>2323</v>
      </c>
      <c r="J11" s="49" t="n">
        <f>I11/C11</f>
        <v>0.0111052151007979</v>
      </c>
      <c r="K11" s="62" t="n">
        <v>16463</v>
      </c>
      <c r="L11" s="49" t="n">
        <f>K11/C11</f>
        <v>0.0787021765839154</v>
      </c>
      <c r="M11" s="62" t="n">
        <v>156</v>
      </c>
      <c r="N11" s="49" t="n">
        <f>M11/C11</f>
        <v>0.0007457656288095</v>
      </c>
      <c r="O11" s="62" t="n">
        <v>2332</v>
      </c>
      <c r="P11" s="49" t="n">
        <f>O11/C11</f>
        <v>0.0111482400409215</v>
      </c>
      <c r="Q11" s="62" t="n">
        <f>'4A-VAPNHRaceAlone'!Q11</f>
        <v>5044</v>
      </c>
      <c r="R11" s="49" t="n">
        <f>Q11/C11</f>
        <v>0.0241130886648405</v>
      </c>
      <c r="S11" s="62" t="n">
        <f>C11-E11</f>
        <v>33209</v>
      </c>
      <c r="T11" s="49" t="n">
        <f>S11/$C11</f>
        <v>0.158757248507274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207814</v>
      </c>
      <c r="D12" s="49" t="n">
        <f>F12+H12+J12+L12+N12+P12+R12</f>
        <v>1.03138383362045</v>
      </c>
      <c r="E12" s="62" t="n">
        <v>142960</v>
      </c>
      <c r="F12" s="49" t="n">
        <f>E12/C12</f>
        <v>0.687922854090677</v>
      </c>
      <c r="G12" s="62" t="n">
        <v>37317</v>
      </c>
      <c r="H12" s="49" t="n">
        <f>G12/C12</f>
        <v>0.179569230176985</v>
      </c>
      <c r="I12" s="62" t="n">
        <v>2230</v>
      </c>
      <c r="J12" s="49" t="n">
        <f>I12/C12</f>
        <v>0.0107307496126344</v>
      </c>
      <c r="K12" s="62" t="n">
        <v>15505</v>
      </c>
      <c r="L12" s="49" t="n">
        <f>K12/C12</f>
        <v>0.0746099877775318</v>
      </c>
      <c r="M12" s="62" t="n">
        <v>186</v>
      </c>
      <c r="N12" s="49" t="n">
        <f>M12/C12</f>
        <v>0.000895031133609863</v>
      </c>
      <c r="O12" s="62" t="n">
        <v>2585</v>
      </c>
      <c r="P12" s="49" t="n">
        <f>O12/C12</f>
        <v>0.0124390079590403</v>
      </c>
      <c r="Q12" s="62" t="n">
        <f>'4A-VAPNHRaceAlone'!Q12</f>
        <v>13553</v>
      </c>
      <c r="R12" s="49" t="n">
        <f>Q12/C12</f>
        <v>0.0652169728699703</v>
      </c>
      <c r="S12" s="62" t="n">
        <f>C12-E12</f>
        <v>64854</v>
      </c>
      <c r="T12" s="49" t="n">
        <f>S12/$C12</f>
        <v>0.312077145909323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212900</v>
      </c>
      <c r="D13" s="49" t="n">
        <f>F13+H13+J13+L13+N13+P13+R13</f>
        <v>1.0308407703147</v>
      </c>
      <c r="E13" s="62" t="n">
        <v>112259</v>
      </c>
      <c r="F13" s="49" t="n">
        <f>E13/C13</f>
        <v>0.52728511038046</v>
      </c>
      <c r="G13" s="62" t="n">
        <v>68255</v>
      </c>
      <c r="H13" s="49" t="n">
        <f>G13/C13</f>
        <v>0.32059652418976</v>
      </c>
      <c r="I13" s="62" t="n">
        <v>2191</v>
      </c>
      <c r="J13" s="49" t="n">
        <f>I13/C13</f>
        <v>0.0102912165335838</v>
      </c>
      <c r="K13" s="62" t="n">
        <v>28239</v>
      </c>
      <c r="L13" s="49" t="n">
        <f>K13/C13</f>
        <v>0.132639736965712</v>
      </c>
      <c r="M13" s="62" t="n">
        <v>153</v>
      </c>
      <c r="N13" s="49" t="n">
        <f>M13/C13</f>
        <v>0.000718647252231094</v>
      </c>
      <c r="O13" s="62" t="n">
        <v>2530</v>
      </c>
      <c r="P13" s="49" t="n">
        <f>O13/C13</f>
        <v>0.0118835133865665</v>
      </c>
      <c r="Q13" s="62" t="n">
        <f>'4A-VAPNHRaceAlone'!Q13</f>
        <v>5839</v>
      </c>
      <c r="R13" s="49" t="n">
        <f>Q13/C13</f>
        <v>0.027426021606388</v>
      </c>
      <c r="S13" s="62" t="n">
        <f>C13-E13</f>
        <v>100641</v>
      </c>
      <c r="T13" s="49" t="n">
        <f>S13/$C13</f>
        <v>0.47271488961954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211313</v>
      </c>
      <c r="D14" s="49" t="n">
        <f>F14+H14+J14+L14+N14+P14+R14</f>
        <v>1.03105346097968</v>
      </c>
      <c r="E14" s="62" t="n">
        <v>168297</v>
      </c>
      <c r="F14" s="49" t="n">
        <f>E14/C14</f>
        <v>0.796434672736651</v>
      </c>
      <c r="G14" s="62" t="n">
        <v>14036</v>
      </c>
      <c r="H14" s="49" t="n">
        <f>G14/C14</f>
        <v>0.0664227946221955</v>
      </c>
      <c r="I14" s="62" t="n">
        <v>2717</v>
      </c>
      <c r="J14" s="49" t="n">
        <f>I14/C14</f>
        <v>0.0128577039746726</v>
      </c>
      <c r="K14" s="62" t="n">
        <v>23650</v>
      </c>
      <c r="L14" s="49" t="n">
        <f>K14/C14</f>
        <v>0.111919285609499</v>
      </c>
      <c r="M14" s="62" t="n">
        <v>115</v>
      </c>
      <c r="N14" s="49" t="n">
        <f>M14/C14</f>
        <v>0.000544216399369655</v>
      </c>
      <c r="O14" s="62" t="n">
        <v>2452</v>
      </c>
      <c r="P14" s="49" t="n">
        <f>O14/C14</f>
        <v>0.0116036400978643</v>
      </c>
      <c r="Q14" s="62" t="n">
        <f>'4A-VAPNHRaceAlone'!Q14</f>
        <v>6608</v>
      </c>
      <c r="R14" s="49" t="n">
        <f>Q14/C14</f>
        <v>0.031271147539432</v>
      </c>
      <c r="S14" s="62" t="n">
        <f>C14-E14</f>
        <v>43016</v>
      </c>
      <c r="T14" s="49" t="n">
        <f>S14/$C14</f>
        <v>0.203565327263349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206512</v>
      </c>
      <c r="D15" s="49" t="n">
        <f>F15+H15+J15+L15+N15+P15+R15</f>
        <v>1.0467091500736</v>
      </c>
      <c r="E15" s="62" t="n">
        <v>143743</v>
      </c>
      <c r="F15" s="49" t="n">
        <f>E15/C15</f>
        <v>0.696051561168358</v>
      </c>
      <c r="G15" s="62" t="n">
        <v>47554</v>
      </c>
      <c r="H15" s="49" t="n">
        <f>G15/C15</f>
        <v>0.230272332842644</v>
      </c>
      <c r="I15" s="62" t="n">
        <v>4950</v>
      </c>
      <c r="J15" s="49" t="n">
        <f>I15/C15</f>
        <v>0.0239695514062137</v>
      </c>
      <c r="K15" s="62" t="n">
        <v>7309</v>
      </c>
      <c r="L15" s="49" t="n">
        <f>K15/C15</f>
        <v>0.0353926164097002</v>
      </c>
      <c r="M15" s="62" t="n">
        <v>197</v>
      </c>
      <c r="N15" s="49" t="n">
        <f>M15/C15</f>
        <v>0.00095393972263113</v>
      </c>
      <c r="O15" s="62" t="n">
        <v>3023</v>
      </c>
      <c r="P15" s="49" t="n">
        <f>O15/C15</f>
        <v>0.0146383745254513</v>
      </c>
      <c r="Q15" s="62" t="n">
        <f>'4A-VAPNHRaceAlone'!Q15</f>
        <v>9382</v>
      </c>
      <c r="R15" s="49" t="n">
        <f>Q15/C15</f>
        <v>0.0454307739986054</v>
      </c>
      <c r="S15" s="62" t="n">
        <f>C15-E15</f>
        <v>62769</v>
      </c>
      <c r="T15" s="49" t="n">
        <f>S15/$C15</f>
        <v>0.303948438831642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221289</v>
      </c>
      <c r="D16" s="49" t="n">
        <f>F16+H16+J16+L16+N16+P16+R16</f>
        <v>1.04819941343673</v>
      </c>
      <c r="E16" s="62" t="n">
        <v>159699</v>
      </c>
      <c r="F16" s="49" t="n">
        <f>E16/C16</f>
        <v>0.72167617911419</v>
      </c>
      <c r="G16" s="62" t="n">
        <v>32776</v>
      </c>
      <c r="H16" s="49" t="n">
        <f>G16/C16</f>
        <v>0.148114004763002</v>
      </c>
      <c r="I16" s="62" t="n">
        <v>3506</v>
      </c>
      <c r="J16" s="49" t="n">
        <f>I16/C16</f>
        <v>0.0158435349249172</v>
      </c>
      <c r="K16" s="62" t="n">
        <v>20577</v>
      </c>
      <c r="L16" s="49" t="n">
        <f>K16/C16</f>
        <v>0.0929869989018885</v>
      </c>
      <c r="M16" s="62" t="n">
        <v>332</v>
      </c>
      <c r="N16" s="49" t="n">
        <f>M16/C16</f>
        <v>0.00150030051200014</v>
      </c>
      <c r="O16" s="62" t="n">
        <v>3288</v>
      </c>
      <c r="P16" s="49" t="n">
        <f>O16/C16</f>
        <v>0.0148583978417364</v>
      </c>
      <c r="Q16" s="62" t="n">
        <f>'4A-VAPNHRaceAlone'!Q16</f>
        <v>11777</v>
      </c>
      <c r="R16" s="49" t="n">
        <f>Q16/C16</f>
        <v>0.0532199973789931</v>
      </c>
      <c r="S16" s="62" t="n">
        <f>C16-E16</f>
        <v>61590</v>
      </c>
      <c r="T16" s="49" t="n">
        <f>S16/$C16</f>
        <v>0.27832382088581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213755</v>
      </c>
      <c r="D17" s="49" t="n">
        <f>F17+H17+J17+L17+N17+P17+R17</f>
        <v>1.03758040747585</v>
      </c>
      <c r="E17" s="62" t="n">
        <v>196588</v>
      </c>
      <c r="F17" s="49" t="n">
        <f>E17/C17</f>
        <v>0.919688428340858</v>
      </c>
      <c r="G17" s="62" t="n">
        <v>6170</v>
      </c>
      <c r="H17" s="49" t="n">
        <f>G17/C17</f>
        <v>0.0288648218755117</v>
      </c>
      <c r="I17" s="62" t="n">
        <v>4945</v>
      </c>
      <c r="J17" s="49" t="n">
        <f>I17/C17</f>
        <v>0.0231339617786718</v>
      </c>
      <c r="K17" s="62" t="n">
        <v>1803</v>
      </c>
      <c r="L17" s="49" t="n">
        <f>K17/C17</f>
        <v>0.00843489041192019</v>
      </c>
      <c r="M17" s="62" t="n">
        <v>105</v>
      </c>
      <c r="N17" s="49" t="n">
        <f>M17/C17</f>
        <v>0.000491216579729129</v>
      </c>
      <c r="O17" s="62" t="n">
        <v>2648</v>
      </c>
      <c r="P17" s="49" t="n">
        <f>O17/C17</f>
        <v>0.0123880143154546</v>
      </c>
      <c r="Q17" s="62" t="n">
        <f>'4A-VAPNHRaceAlone'!Q17</f>
        <v>9529</v>
      </c>
      <c r="R17" s="49" t="n">
        <f>Q17/C17</f>
        <v>0.0445790741737035</v>
      </c>
      <c r="S17" s="62" t="n">
        <f>C17-E17</f>
        <v>17167</v>
      </c>
      <c r="T17" s="49" t="n">
        <f>S17/$C17</f>
        <v>0.0803115716591425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215983</v>
      </c>
      <c r="D18" s="49" t="n">
        <f>F18+H18+J18+L18+N18+P18+R18</f>
        <v>1.04093840718945</v>
      </c>
      <c r="E18" s="62" t="n">
        <v>182402</v>
      </c>
      <c r="F18" s="49" t="n">
        <f>E18/C18</f>
        <v>0.84452017056898</v>
      </c>
      <c r="G18" s="62" t="n">
        <v>14913</v>
      </c>
      <c r="H18" s="49" t="n">
        <f>G18/C18</f>
        <v>0.0690471009292398</v>
      </c>
      <c r="I18" s="62" t="n">
        <v>3772</v>
      </c>
      <c r="J18" s="49" t="n">
        <f>I18/C18</f>
        <v>0.0174643374710047</v>
      </c>
      <c r="K18" s="62" t="n">
        <v>13303</v>
      </c>
      <c r="L18" s="49" t="n">
        <f>K18/C18</f>
        <v>0.0615928105452744</v>
      </c>
      <c r="M18" s="62" t="n">
        <v>190</v>
      </c>
      <c r="N18" s="49" t="n">
        <f>M18/C18</f>
        <v>0.000879698865188464</v>
      </c>
      <c r="O18" s="62" t="n">
        <v>2950</v>
      </c>
      <c r="P18" s="49" t="n">
        <f>O18/C18</f>
        <v>0.0136584823805577</v>
      </c>
      <c r="Q18" s="62" t="n">
        <f>'4A-VAPNHRaceAlone'!Q18</f>
        <v>7295</v>
      </c>
      <c r="R18" s="49" t="n">
        <f>Q18/C18</f>
        <v>0.0337758064292097</v>
      </c>
      <c r="S18" s="62" t="n">
        <f>C18-E18</f>
        <v>33581</v>
      </c>
      <c r="T18" s="49" t="n">
        <f>S18/$C18</f>
        <v>0.15547982943102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1.03900626109084</v>
      </c>
      <c r="E19" s="62" t="n">
        <v>186065</v>
      </c>
      <c r="F19" s="49" t="n">
        <f>E19/C19</f>
        <v>0.889969340265654</v>
      </c>
      <c r="G19" s="62" t="n">
        <v>10694</v>
      </c>
      <c r="H19" s="49" t="n">
        <f>G19/C19</f>
        <v>0.0511505770822073</v>
      </c>
      <c r="I19" s="62" t="n">
        <v>4706</v>
      </c>
      <c r="J19" s="49" t="n">
        <f>I19/C19</f>
        <v>0.0225093151064959</v>
      </c>
      <c r="K19" s="62" t="n">
        <v>2794</v>
      </c>
      <c r="L19" s="49" t="n">
        <f>K19/C19</f>
        <v>0.013364009011379</v>
      </c>
      <c r="M19" s="62" t="n">
        <v>172</v>
      </c>
      <c r="N19" s="49" t="n">
        <f>M19/C19</f>
        <v>0.000822694899769932</v>
      </c>
      <c r="O19" s="62" t="n">
        <v>2932</v>
      </c>
      <c r="P19" s="49" t="n">
        <f>O19/C19</f>
        <v>0.0140240781751479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23004</v>
      </c>
      <c r="T19" s="49" t="n">
        <f>S19/$C19</f>
        <v>0.110030659734346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1.03793068193436</v>
      </c>
      <c r="E20" s="62" t="n">
        <v>183373</v>
      </c>
      <c r="F20" s="49" t="n">
        <f>E20/C20</f>
        <v>0.892756120953647</v>
      </c>
      <c r="G20" s="62" t="n">
        <v>11320</v>
      </c>
      <c r="H20" s="49" t="n">
        <f>G20/C20</f>
        <v>0.0551117083169021</v>
      </c>
      <c r="I20" s="62" t="n">
        <v>4447</v>
      </c>
      <c r="J20" s="49" t="n">
        <f>I20/C20</f>
        <v>0.0216503327637159</v>
      </c>
      <c r="K20" s="62" t="n">
        <v>3880</v>
      </c>
      <c r="L20" s="49" t="n">
        <f>K20/C20</f>
        <v>0.0188898788224011</v>
      </c>
      <c r="M20" s="62" t="n">
        <v>140</v>
      </c>
      <c r="N20" s="49" t="n">
        <f>M20/C20</f>
        <v>0.000681593565756739</v>
      </c>
      <c r="O20" s="62" t="n">
        <v>2594</v>
      </c>
      <c r="P20" s="49" t="n">
        <f>O20/C20</f>
        <v>0.0126289550683784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22028</v>
      </c>
      <c r="T20" s="49" t="n">
        <f>S20/$C20</f>
        <v>0.107243879046353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210266</v>
      </c>
      <c r="D21" s="49" t="n">
        <f>F21+H21+J21+L21+N21+P21+R21</f>
        <v>1.04454833401501</v>
      </c>
      <c r="E21" s="62" t="n">
        <v>171002</v>
      </c>
      <c r="F21" s="49" t="n">
        <f>E21/C21</f>
        <v>0.813265102298993</v>
      </c>
      <c r="G21" s="62" t="n">
        <v>24183</v>
      </c>
      <c r="H21" s="49" t="n">
        <f>G21/C21</f>
        <v>0.115011461672358</v>
      </c>
      <c r="I21" s="62" t="n">
        <v>4274</v>
      </c>
      <c r="J21" s="49" t="n">
        <f>I21/C21</f>
        <v>0.0203266338827961</v>
      </c>
      <c r="K21" s="62" t="n">
        <v>6902</v>
      </c>
      <c r="L21" s="49" t="n">
        <f>K21/C21</f>
        <v>0.032825088221586</v>
      </c>
      <c r="M21" s="62" t="n">
        <v>192</v>
      </c>
      <c r="N21" s="49" t="n">
        <f>M21/C21</f>
        <v>0.000913129084112505</v>
      </c>
      <c r="O21" s="62" t="n">
        <v>2954</v>
      </c>
      <c r="P21" s="49" t="n">
        <f>O21/C21</f>
        <v>0.0140488714295226</v>
      </c>
      <c r="Q21" s="62" t="n">
        <f>'4A-VAPNHRaceAlone'!Q21</f>
        <v>10126</v>
      </c>
      <c r="R21" s="49" t="n">
        <f>Q21/C21</f>
        <v>0.0481580474256418</v>
      </c>
      <c r="S21" s="62" t="n">
        <f>C21-E21</f>
        <v>39264</v>
      </c>
      <c r="T21" s="49" t="n">
        <f>S21/$C21</f>
        <v>0.186734897701007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201534</v>
      </c>
      <c r="D22" s="49" t="n">
        <f>F22+H22+J22+L22+N22+P22+R22</f>
        <v>1.03658439766987</v>
      </c>
      <c r="E22" s="62" t="n">
        <v>165385</v>
      </c>
      <c r="F22" s="49" t="n">
        <f>E22/C22</f>
        <v>0.820630762055038</v>
      </c>
      <c r="G22" s="62" t="n">
        <v>18273</v>
      </c>
      <c r="H22" s="49" t="n">
        <f>G22/C22</f>
        <v>0.0906695644407395</v>
      </c>
      <c r="I22" s="62" t="n">
        <v>4257</v>
      </c>
      <c r="J22" s="49" t="n">
        <f>I22/C22</f>
        <v>0.0211229866920718</v>
      </c>
      <c r="K22" s="62" t="n">
        <v>4574</v>
      </c>
      <c r="L22" s="49" t="n">
        <f>K22/C22</f>
        <v>0.022695922276142</v>
      </c>
      <c r="M22" s="62" t="n">
        <v>185</v>
      </c>
      <c r="N22" s="49" t="n">
        <f>M22/C22</f>
        <v>0.000917959252533071</v>
      </c>
      <c r="O22" s="62" t="n">
        <v>2731</v>
      </c>
      <c r="P22" s="49" t="n">
        <f>O22/C22</f>
        <v>0.0135510633441504</v>
      </c>
      <c r="Q22" s="62" t="n">
        <f>'4A-VAPNHRaceAlone'!Q22</f>
        <v>13502</v>
      </c>
      <c r="R22" s="49" t="n">
        <f>Q22/C22</f>
        <v>0.0669961396091975</v>
      </c>
      <c r="S22" s="62" t="n">
        <f>C22-E22</f>
        <v>36149</v>
      </c>
      <c r="T22" s="49" t="n">
        <f>S22/$C22</f>
        <v>0.179369237944962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1.04419811504459</v>
      </c>
      <c r="E23" s="62" t="n">
        <v>159360</v>
      </c>
      <c r="F23" s="49" t="n">
        <f>E23/C23</f>
        <v>0.775791564435098</v>
      </c>
      <c r="G23" s="62" t="n">
        <v>26232</v>
      </c>
      <c r="H23" s="49" t="n">
        <f>G23/C23</f>
        <v>0.12770183432644</v>
      </c>
      <c r="I23" s="62" t="n">
        <v>4339</v>
      </c>
      <c r="J23" s="49" t="n">
        <f>I23/C23</f>
        <v>0.0211229894458075</v>
      </c>
      <c r="K23" s="62" t="n">
        <v>6553</v>
      </c>
      <c r="L23" s="49" t="n">
        <f>K23/C23</f>
        <v>0.0319011177318223</v>
      </c>
      <c r="M23" s="62" t="n">
        <v>215</v>
      </c>
      <c r="N23" s="49" t="n">
        <f>M23/C23</f>
        <v>0.00104665654087316</v>
      </c>
      <c r="O23" s="62" t="n">
        <v>2639</v>
      </c>
      <c r="P23" s="49" t="n">
        <f>O23/C23</f>
        <v>0.0128471005179733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46056</v>
      </c>
      <c r="T23" s="49" t="n">
        <f>S23/$C23</f>
        <v>0.224208435564902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1.03475594548202</v>
      </c>
      <c r="E24" s="62" t="n">
        <v>195264</v>
      </c>
      <c r="F24" s="49" t="n">
        <f>E24/C24</f>
        <v>0.954915567553293</v>
      </c>
      <c r="G24" s="62" t="n">
        <v>1991</v>
      </c>
      <c r="H24" s="49" t="n">
        <f>G24/C24</f>
        <v>0.00973675073233472</v>
      </c>
      <c r="I24" s="62" t="n">
        <v>4206</v>
      </c>
      <c r="J24" s="49" t="n">
        <f>I24/C24</f>
        <v>0.0205689470518332</v>
      </c>
      <c r="K24" s="62" t="n">
        <v>2507</v>
      </c>
      <c r="L24" s="49" t="n">
        <f>K24/C24</f>
        <v>0.0122601878884797</v>
      </c>
      <c r="M24" s="62" t="n">
        <v>198</v>
      </c>
      <c r="N24" s="49" t="n">
        <f>M24/C24</f>
        <v>0.000968295652939364</v>
      </c>
      <c r="O24" s="62" t="n">
        <v>2572</v>
      </c>
      <c r="P24" s="49" t="n">
        <f>O24/C24</f>
        <v>0.0125780627240406</v>
      </c>
      <c r="Q24" s="62" t="n">
        <f>'4A-VAPNHRaceAlone'!Q24</f>
        <v>4852</v>
      </c>
      <c r="R24" s="49" t="n">
        <f>Q24/C24</f>
        <v>0.0237281338791</v>
      </c>
      <c r="S24" s="62" t="n">
        <f>C24-E24</f>
        <v>9219</v>
      </c>
      <c r="T24" s="49" t="n">
        <f>S24/$C24</f>
        <v>0.0450844324467071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206095</v>
      </c>
      <c r="D25" s="49" t="n">
        <f>F25+H25+J25+L25+N25+P25+R25</f>
        <v>1.03683252868823</v>
      </c>
      <c r="E25" s="62" t="n">
        <v>185583</v>
      </c>
      <c r="F25" s="49" t="n">
        <f>E25/C25</f>
        <v>0.900473082801621</v>
      </c>
      <c r="G25" s="62" t="n">
        <v>6796</v>
      </c>
      <c r="H25" s="49" t="n">
        <f>G25/C25</f>
        <v>0.0329750843057813</v>
      </c>
      <c r="I25" s="62" t="n">
        <v>3748</v>
      </c>
      <c r="J25" s="49" t="n">
        <f>I25/C25</f>
        <v>0.0181857881074262</v>
      </c>
      <c r="K25" s="62" t="n">
        <v>6165</v>
      </c>
      <c r="L25" s="49" t="n">
        <f>K25/C25</f>
        <v>0.0299133894563187</v>
      </c>
      <c r="M25" s="62" t="n">
        <v>134</v>
      </c>
      <c r="N25" s="49" t="n">
        <f>M25/C25</f>
        <v>0.000650185594022174</v>
      </c>
      <c r="O25" s="62" t="n">
        <v>2965</v>
      </c>
      <c r="P25" s="49" t="n">
        <f>O25/C25</f>
        <v>0.0143865693005653</v>
      </c>
      <c r="Q25" s="62" t="n">
        <f>'4A-VAPNHRaceAlone'!Q25</f>
        <v>8295</v>
      </c>
      <c r="R25" s="49" t="n">
        <f>Q25/C25</f>
        <v>0.0402484291224921</v>
      </c>
      <c r="S25" s="62" t="n">
        <f>C25-E25</f>
        <v>20512</v>
      </c>
      <c r="T25" s="49" t="n">
        <f>S25/$C25</f>
        <v>0.0995269171983794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206433</v>
      </c>
      <c r="D26" s="49" t="n">
        <f>F26+H26+J26+L26+N26+P26+R26</f>
        <v>1.03208304873736</v>
      </c>
      <c r="E26" s="62" t="n">
        <v>188289</v>
      </c>
      <c r="F26" s="49" t="n">
        <f>E26/C26</f>
        <v>0.912107075903562</v>
      </c>
      <c r="G26" s="62" t="n">
        <v>4307</v>
      </c>
      <c r="H26" s="49" t="n">
        <f>G26/C26</f>
        <v>0.0208639122620899</v>
      </c>
      <c r="I26" s="62" t="n">
        <v>3066</v>
      </c>
      <c r="J26" s="49" t="n">
        <f>I26/C26</f>
        <v>0.0148522765255555</v>
      </c>
      <c r="K26" s="62" t="n">
        <v>7709</v>
      </c>
      <c r="L26" s="49" t="n">
        <f>K26/C26</f>
        <v>0.037343835530172</v>
      </c>
      <c r="M26" s="62" t="n">
        <v>104</v>
      </c>
      <c r="N26" s="49" t="n">
        <f>M26/C26</f>
        <v>0.000503795420305862</v>
      </c>
      <c r="O26" s="62" t="n">
        <v>2669</v>
      </c>
      <c r="P26" s="49" t="n">
        <f>O26/C26</f>
        <v>0.0129291343922726</v>
      </c>
      <c r="Q26" s="62" t="n">
        <f>'4A-VAPNHRaceAlone'!Q26</f>
        <v>6912</v>
      </c>
      <c r="R26" s="49" t="n">
        <f>Q26/C26</f>
        <v>0.033483018703405</v>
      </c>
      <c r="S26" s="62" t="n">
        <f>C26-E26</f>
        <v>18144</v>
      </c>
      <c r="T26" s="49" t="n">
        <f>S26/$C26</f>
        <v>0.0878929240964381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212149</v>
      </c>
      <c r="D27" s="49" t="n">
        <f>F27+H27+J27+L27+N27+P27+R27</f>
        <v>1.03104893258983</v>
      </c>
      <c r="E27" s="62" t="n">
        <v>199062</v>
      </c>
      <c r="F27" s="49" t="n">
        <f>E27/C27</f>
        <v>0.938312223955805</v>
      </c>
      <c r="G27" s="62" t="n">
        <v>5518</v>
      </c>
      <c r="H27" s="49" t="n">
        <f>G27/C27</f>
        <v>0.0260100212586437</v>
      </c>
      <c r="I27" s="62" t="n">
        <v>3841</v>
      </c>
      <c r="J27" s="49" t="n">
        <f>I27/C27</f>
        <v>0.0181051996474176</v>
      </c>
      <c r="K27" s="62" t="n">
        <v>1475</v>
      </c>
      <c r="L27" s="49" t="n">
        <f>K27/C27</f>
        <v>0.00695266063002889</v>
      </c>
      <c r="M27" s="62" t="n">
        <v>119</v>
      </c>
      <c r="N27" s="49" t="n">
        <f>M27/C27</f>
        <v>0.00056092651862606</v>
      </c>
      <c r="O27" s="62" t="n">
        <v>2501</v>
      </c>
      <c r="P27" s="49" t="n">
        <f>O27/C27</f>
        <v>0.0117888842275948</v>
      </c>
      <c r="Q27" s="62" t="n">
        <f>'4A-VAPNHRaceAlone'!Q27</f>
        <v>6220</v>
      </c>
      <c r="R27" s="49" t="n">
        <f>Q27/C27</f>
        <v>0.0293190163517151</v>
      </c>
      <c r="S27" s="62" t="n">
        <f>C27-E27</f>
        <v>13087</v>
      </c>
      <c r="T27" s="49" t="n">
        <f>S27/$C27</f>
        <v>0.0616877760441954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1.037484411705</v>
      </c>
      <c r="E28" s="62" t="n">
        <v>190498</v>
      </c>
      <c r="F28" s="49" t="n">
        <f>E28/C28</f>
        <v>0.920787293485301</v>
      </c>
      <c r="G28" s="62" t="n">
        <v>7476</v>
      </c>
      <c r="H28" s="49" t="n">
        <f>G28/C28</f>
        <v>0.0361358429279893</v>
      </c>
      <c r="I28" s="62" t="n">
        <v>4741</v>
      </c>
      <c r="J28" s="49" t="n">
        <f>I28/C28</f>
        <v>0.0229160020494379</v>
      </c>
      <c r="K28" s="62" t="n">
        <v>1374</v>
      </c>
      <c r="L28" s="49" t="n">
        <f>K28/C28</f>
        <v>0.00664133870827412</v>
      </c>
      <c r="M28" s="62" t="n">
        <v>115</v>
      </c>
      <c r="N28" s="49" t="n">
        <f>M28/C28</f>
        <v>0.00055586168227913</v>
      </c>
      <c r="O28" s="62" t="n">
        <v>2770</v>
      </c>
      <c r="P28" s="49" t="n">
        <f>O28/C28</f>
        <v>0.0133890161731582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16388</v>
      </c>
      <c r="T28" s="49" t="n">
        <f>S28/$C28</f>
        <v>0.0792127065146989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1.04260174781523</v>
      </c>
      <c r="E29" s="62" t="n">
        <v>133431</v>
      </c>
      <c r="F29" s="49" t="n">
        <f>E29/C29</f>
        <v>0.666322097378277</v>
      </c>
      <c r="G29" s="62" t="n">
        <v>57639</v>
      </c>
      <c r="H29" s="49" t="n">
        <f>G29/C29</f>
        <v>0.287835205992509</v>
      </c>
      <c r="I29" s="62" t="n">
        <v>4489</v>
      </c>
      <c r="J29" s="49" t="n">
        <f>I29/C29</f>
        <v>0.0224169787765293</v>
      </c>
      <c r="K29" s="62" t="n">
        <v>3364</v>
      </c>
      <c r="L29" s="49" t="n">
        <f>K29/C29</f>
        <v>0.0167990012484395</v>
      </c>
      <c r="M29" s="62" t="n">
        <v>159</v>
      </c>
      <c r="N29" s="49" t="n">
        <f>M29/C29</f>
        <v>0.000794007490636704</v>
      </c>
      <c r="O29" s="62" t="n">
        <v>2370</v>
      </c>
      <c r="P29" s="49" t="n">
        <f>O29/C29</f>
        <v>0.0118352059925094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66819</v>
      </c>
      <c r="T29" s="49" t="n">
        <f>S29/$C29</f>
        <v>0.333677902621723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1.03532269619635</v>
      </c>
      <c r="E30" s="62" t="n">
        <v>178545</v>
      </c>
      <c r="F30" s="49" t="n">
        <f>E30/C30</f>
        <v>0.847104203139901</v>
      </c>
      <c r="G30" s="62" t="n">
        <v>11824</v>
      </c>
      <c r="H30" s="49" t="n">
        <f>G30/C30</f>
        <v>0.0560987991706639</v>
      </c>
      <c r="I30" s="62" t="n">
        <v>3456</v>
      </c>
      <c r="J30" s="49" t="n">
        <f>I30/C30</f>
        <v>0.0163969426534011</v>
      </c>
      <c r="K30" s="62" t="n">
        <v>12411</v>
      </c>
      <c r="L30" s="49" t="n">
        <f>K30/C30</f>
        <v>0.0588838122891669</v>
      </c>
      <c r="M30" s="62" t="n">
        <v>221</v>
      </c>
      <c r="N30" s="49" t="n">
        <f>M30/C30</f>
        <v>0.00104853134444492</v>
      </c>
      <c r="O30" s="62" t="n">
        <v>2534</v>
      </c>
      <c r="P30" s="49" t="n">
        <f>O30/C30</f>
        <v>0.0120225268182055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32226</v>
      </c>
      <c r="T30" s="49" t="n">
        <f>S30/$C30</f>
        <v>0.152895796860099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1.03485195783208</v>
      </c>
      <c r="E31" s="62" t="n">
        <v>127262</v>
      </c>
      <c r="F31" s="49" t="n">
        <f>E31/C31</f>
        <v>0.635525126468811</v>
      </c>
      <c r="G31" s="62" t="n">
        <v>33492</v>
      </c>
      <c r="H31" s="49" t="n">
        <f>G31/C31</f>
        <v>0.167253441999131</v>
      </c>
      <c r="I31" s="62" t="n">
        <v>2793</v>
      </c>
      <c r="J31" s="49" t="n">
        <f>I31/C31</f>
        <v>0.0139477744984944</v>
      </c>
      <c r="K31" s="62" t="n">
        <v>10360</v>
      </c>
      <c r="L31" s="49" t="n">
        <f>K31/C31</f>
        <v>0.0517361059092021</v>
      </c>
      <c r="M31" s="62" t="n">
        <v>170</v>
      </c>
      <c r="N31" s="49" t="n">
        <f>M31/C31</f>
        <v>0.00084895154484212</v>
      </c>
      <c r="O31" s="62" t="n">
        <v>2118</v>
      </c>
      <c r="P31" s="49" t="n">
        <f>O31/C31</f>
        <v>0.0105769374822095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72985</v>
      </c>
      <c r="T31" s="49" t="n">
        <f>S31/$C31</f>
        <v>0.364474873531189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1.03441766312023</v>
      </c>
      <c r="E32" s="62" t="n">
        <v>181949</v>
      </c>
      <c r="F32" s="49" t="n">
        <f>E32/C32</f>
        <v>0.856553055267866</v>
      </c>
      <c r="G32" s="62" t="n">
        <v>12659</v>
      </c>
      <c r="H32" s="49" t="n">
        <f>G32/C32</f>
        <v>0.0595942001694756</v>
      </c>
      <c r="I32" s="62" t="n">
        <v>3338</v>
      </c>
      <c r="J32" s="49" t="n">
        <f>I32/C32</f>
        <v>0.0157141512098672</v>
      </c>
      <c r="K32" s="62" t="n">
        <v>6057</v>
      </c>
      <c r="L32" s="49" t="n">
        <f>K32/C32</f>
        <v>0.0285142641935788</v>
      </c>
      <c r="M32" s="62" t="n">
        <v>203</v>
      </c>
      <c r="N32" s="49" t="n">
        <f>M32/C32</f>
        <v>0.000955653893230393</v>
      </c>
      <c r="O32" s="62" t="n">
        <v>2389</v>
      </c>
      <c r="P32" s="49" t="n">
        <f>O32/C32</f>
        <v>0.0112465869503813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30471</v>
      </c>
      <c r="T32" s="49" t="n">
        <f>S32/$C32</f>
        <v>0.143446944732134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1.02734474191284</v>
      </c>
      <c r="E33" s="62" t="n">
        <v>172479</v>
      </c>
      <c r="F33" s="49" t="n">
        <f>E33/C33</f>
        <v>0.858775262269534</v>
      </c>
      <c r="G33" s="62" t="n">
        <v>3795</v>
      </c>
      <c r="H33" s="49" t="n">
        <f>G33/C33</f>
        <v>0.0188953560741475</v>
      </c>
      <c r="I33" s="62" t="n">
        <v>2535</v>
      </c>
      <c r="J33" s="49" t="n">
        <f>I33/C33</f>
        <v>0.012621799116723</v>
      </c>
      <c r="K33" s="62" t="n">
        <v>6699</v>
      </c>
      <c r="L33" s="49" t="n">
        <f>K33/C33</f>
        <v>0.0333544111569734</v>
      </c>
      <c r="M33" s="62" t="n">
        <v>214</v>
      </c>
      <c r="N33" s="49" t="n">
        <f>M33/C33</f>
        <v>0.0010655088800705</v>
      </c>
      <c r="O33" s="62" t="n">
        <v>2086</v>
      </c>
      <c r="P33" s="49" t="n">
        <f>O33/C33</f>
        <v>0.0103862220739583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28364</v>
      </c>
      <c r="T33" s="49" t="n">
        <f>S33/$C33</f>
        <v>0.141224737730466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1.03833062225351</v>
      </c>
      <c r="E34" s="62" t="n">
        <v>174096</v>
      </c>
      <c r="F34" s="49" t="n">
        <f>E34/C34</f>
        <v>0.845351914346063</v>
      </c>
      <c r="G34" s="62" t="n">
        <v>19581</v>
      </c>
      <c r="H34" s="49" t="n">
        <f>G34/C34</f>
        <v>0.0950787831702639</v>
      </c>
      <c r="I34" s="62" t="n">
        <v>5373</v>
      </c>
      <c r="J34" s="49" t="n">
        <f>I34/C34</f>
        <v>0.0260894899123552</v>
      </c>
      <c r="K34" s="62" t="n">
        <v>1702</v>
      </c>
      <c r="L34" s="49" t="n">
        <f>K34/C34</f>
        <v>0.00826434242152031</v>
      </c>
      <c r="M34" s="62" t="n">
        <v>148</v>
      </c>
      <c r="N34" s="49" t="n">
        <f>M34/C34</f>
        <v>0.000718638471436549</v>
      </c>
      <c r="O34" s="62" t="n">
        <v>2814</v>
      </c>
      <c r="P34" s="49" t="n">
        <f>O34/C34</f>
        <v>0.0136638422879895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31849</v>
      </c>
      <c r="T34" s="49" t="n">
        <f>S34/$C34</f>
        <v>0.154648085653937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1.03085382691732</v>
      </c>
      <c r="E35" s="62" t="n">
        <v>189734</v>
      </c>
      <c r="F35" s="49" t="n">
        <f>E35/C35</f>
        <v>0.915978719501009</v>
      </c>
      <c r="G35" s="62" t="n">
        <v>6938</v>
      </c>
      <c r="H35" s="49" t="n">
        <f>G35/C35</f>
        <v>0.0334945784935647</v>
      </c>
      <c r="I35" s="62" t="n">
        <v>3789</v>
      </c>
      <c r="J35" s="49" t="n">
        <f>I35/C35</f>
        <v>0.018292153057382</v>
      </c>
      <c r="K35" s="62" t="n">
        <v>1387</v>
      </c>
      <c r="L35" s="49" t="n">
        <f>K35/C35</f>
        <v>0.00669601907906806</v>
      </c>
      <c r="M35" s="62" t="n">
        <v>169</v>
      </c>
      <c r="N35" s="49" t="n">
        <f>M35/C35</f>
        <v>0.000815881199972965</v>
      </c>
      <c r="O35" s="62" t="n">
        <v>2536</v>
      </c>
      <c r="P35" s="49" t="n">
        <f>O35/C35</f>
        <v>0.0122430456990026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17404</v>
      </c>
      <c r="T35" s="49" t="n">
        <f>S35/$C35</f>
        <v>0.084021280498991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1.03459023977644</v>
      </c>
      <c r="E36" s="62" t="n">
        <v>198056</v>
      </c>
      <c r="F36" s="49" t="n">
        <f>E36/C36</f>
        <v>0.925534251440481</v>
      </c>
      <c r="G36" s="62" t="n">
        <v>6084</v>
      </c>
      <c r="H36" s="49" t="n">
        <f>G36/C36</f>
        <v>0.0284311022426177</v>
      </c>
      <c r="I36" s="62" t="n">
        <v>5966</v>
      </c>
      <c r="J36" s="49" t="n">
        <f>I36/C36</f>
        <v>0.0278796771826853</v>
      </c>
      <c r="K36" s="62" t="n">
        <v>2094</v>
      </c>
      <c r="L36" s="49" t="n">
        <f>K36/C36</f>
        <v>0.00978545826693646</v>
      </c>
      <c r="M36" s="62" t="n">
        <v>125</v>
      </c>
      <c r="N36" s="49" t="n">
        <f>M36/C36</f>
        <v>0.000584136716030113</v>
      </c>
      <c r="O36" s="62" t="n">
        <v>2628</v>
      </c>
      <c r="P36" s="49" t="n">
        <f>O36/C36</f>
        <v>0.0122808903178171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15935</v>
      </c>
      <c r="T36" s="49" t="n">
        <f>S36/$C36</f>
        <v>0.0744657485595189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1.03357653189085</v>
      </c>
      <c r="E37" s="62" t="n">
        <v>169199</v>
      </c>
      <c r="F37" s="49" t="n">
        <f>E37/C37</f>
        <v>0.800044447176422</v>
      </c>
      <c r="G37" s="62" t="n">
        <v>25829</v>
      </c>
      <c r="H37" s="49" t="n">
        <f>G37/C37</f>
        <v>0.12213043827753</v>
      </c>
      <c r="I37" s="62" t="n">
        <v>3586</v>
      </c>
      <c r="J37" s="49" t="n">
        <f>I37/C37</f>
        <v>0.0169561249627637</v>
      </c>
      <c r="K37" s="62" t="n">
        <v>3924</v>
      </c>
      <c r="L37" s="49" t="n">
        <f>K37/C37</f>
        <v>0.0185543319447531</v>
      </c>
      <c r="M37" s="62" t="n">
        <v>183</v>
      </c>
      <c r="N37" s="49" t="n">
        <f>M37/C37</f>
        <v>0.000865301413325642</v>
      </c>
      <c r="O37" s="62" t="n">
        <v>2491</v>
      </c>
      <c r="P37" s="49" t="n">
        <f>O37/C37</f>
        <v>0.0117785017518807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42288</v>
      </c>
      <c r="T37" s="49" t="n">
        <f>S37/$C37</f>
        <v>0.199955552823578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1.03319309787103</v>
      </c>
      <c r="E38" s="62" t="n">
        <v>213364</v>
      </c>
      <c r="F38" s="49" t="n">
        <f>E38/C38</f>
        <v>0.969369303880857</v>
      </c>
      <c r="G38" s="62" t="n">
        <v>1300</v>
      </c>
      <c r="H38" s="49" t="n">
        <f>G38/C38</f>
        <v>0.00590624517278039</v>
      </c>
      <c r="I38" s="62" t="n">
        <v>5121</v>
      </c>
      <c r="J38" s="49" t="n">
        <f>I38/C38</f>
        <v>0.0232660627152372</v>
      </c>
      <c r="K38" s="62" t="n">
        <v>1251</v>
      </c>
      <c r="L38" s="49" t="n">
        <f>K38/C38</f>
        <v>0.00568362516242174</v>
      </c>
      <c r="M38" s="62" t="n">
        <v>150</v>
      </c>
      <c r="N38" s="49" t="n">
        <f>M38/C38</f>
        <v>0.000681489827628506</v>
      </c>
      <c r="O38" s="62" t="n">
        <v>2818</v>
      </c>
      <c r="P38" s="49" t="n">
        <f>O38/C38</f>
        <v>0.0128029222283809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6742</v>
      </c>
      <c r="T38" s="49" t="n">
        <f>S38/$C38</f>
        <v>0.0306306961191426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1.04095314948439</v>
      </c>
      <c r="E39" s="62" t="n">
        <v>198622</v>
      </c>
      <c r="F39" s="49" t="n">
        <f>E39/C39</f>
        <v>0.931858913608512</v>
      </c>
      <c r="G39" s="62" t="n">
        <v>2320</v>
      </c>
      <c r="H39" s="49" t="n">
        <f>G39/C39</f>
        <v>0.0108845580024959</v>
      </c>
      <c r="I39" s="62" t="n">
        <v>12005</v>
      </c>
      <c r="J39" s="49" t="n">
        <f>I39/C39</f>
        <v>0.0563228960430878</v>
      </c>
      <c r="K39" s="62" t="n">
        <v>1797</v>
      </c>
      <c r="L39" s="49" t="n">
        <f>K39/C39</f>
        <v>0.00843084083210569</v>
      </c>
      <c r="M39" s="62" t="n">
        <v>246</v>
      </c>
      <c r="N39" s="49" t="n">
        <f>M39/C39</f>
        <v>0.00115413847785086</v>
      </c>
      <c r="O39" s="62" t="n">
        <v>2726</v>
      </c>
      <c r="P39" s="49" t="n">
        <f>O39/C39</f>
        <v>0.0127893556529327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14524</v>
      </c>
      <c r="T39" s="49" t="n">
        <f>S39/$C39</f>
        <v>0.0681410863914875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1.03740501554709</v>
      </c>
      <c r="E40" s="62" t="n">
        <v>202334</v>
      </c>
      <c r="F40" s="49" t="n">
        <f>E40/C40</f>
        <v>0.930682048168387</v>
      </c>
      <c r="G40" s="62" t="n">
        <v>4737</v>
      </c>
      <c r="H40" s="49" t="n">
        <f>G40/C40</f>
        <v>0.0217889275266324</v>
      </c>
      <c r="I40" s="62" t="n">
        <v>10699</v>
      </c>
      <c r="J40" s="49" t="n">
        <f>I40/C40</f>
        <v>0.0492125259884823</v>
      </c>
      <c r="K40" s="62" t="n">
        <v>2236</v>
      </c>
      <c r="L40" s="49" t="n">
        <f>K40/C40</f>
        <v>0.0102849993560376</v>
      </c>
      <c r="M40" s="62" t="n">
        <v>161</v>
      </c>
      <c r="N40" s="49" t="n">
        <f>M40/C40</f>
        <v>0.000740556751485713</v>
      </c>
      <c r="O40" s="62" t="n">
        <v>2264</v>
      </c>
      <c r="P40" s="49" t="n">
        <f>O40/C40</f>
        <v>0.0104137918345569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15070</v>
      </c>
      <c r="T40" s="49" t="n">
        <f>S40/$C40</f>
        <v>0.069317951831613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196787</v>
      </c>
      <c r="D3" s="49" t="n">
        <f>F3+H3+J3+L3+N3+P3</f>
        <v>0.9761620432244</v>
      </c>
      <c r="E3" s="62" t="n">
        <f>'4-VAPRaceAlone'!E3</f>
        <v>79519</v>
      </c>
      <c r="F3" s="49" t="n">
        <f>E3/C3</f>
        <v>0.404086652065431</v>
      </c>
      <c r="G3" s="62" t="n">
        <v>98374</v>
      </c>
      <c r="H3" s="49" t="n">
        <f>G3/C3</f>
        <v>0.499900908088441</v>
      </c>
      <c r="I3" s="62" t="n">
        <v>1110</v>
      </c>
      <c r="J3" s="49" t="n">
        <f>I3/C3</f>
        <v>0.00564061650413899</v>
      </c>
      <c r="K3" s="62" t="n">
        <v>11261</v>
      </c>
      <c r="L3" s="49" t="n">
        <f>K3/C3</f>
        <v>0.0572243085163146</v>
      </c>
      <c r="M3" s="62" t="n">
        <v>87</v>
      </c>
      <c r="N3" s="49" t="n">
        <f>M3/C3</f>
        <v>0.000442102374648732</v>
      </c>
      <c r="O3" s="62" t="n">
        <v>1745</v>
      </c>
      <c r="P3" s="49" t="n">
        <f>O3/C3</f>
        <v>0.00886745567542571</v>
      </c>
      <c r="Q3" s="62" t="n">
        <f>C3-E3</f>
        <v>117268</v>
      </c>
      <c r="R3" s="49" t="n">
        <f>Q3/$C3</f>
        <v>0.595913347934569</v>
      </c>
    </row>
    <row r="4" ht="12.75">
      <c r="A4" s="9" t="n">
        <v>2</v>
      </c>
      <c r="B4" s="25"/>
      <c r="C4" s="47" t="n">
        <f>Overview!M4</f>
        <v>209749</v>
      </c>
      <c r="D4" s="49" t="n">
        <f>F4+H4+J4+L4+N4+P4</f>
        <v>0.958469408674177</v>
      </c>
      <c r="E4" s="62" t="n">
        <f>'4-VAPRaceAlone'!E4</f>
        <v>171285</v>
      </c>
      <c r="F4" s="49" t="n">
        <f>E4/C4</f>
        <v>0.816618911174785</v>
      </c>
      <c r="G4" s="62" t="n">
        <v>23591</v>
      </c>
      <c r="H4" s="49" t="n">
        <f>G4/C4</f>
        <v>0.112472526686659</v>
      </c>
      <c r="I4" s="62" t="n">
        <v>917</v>
      </c>
      <c r="J4" s="49" t="n">
        <f>I4/C4</f>
        <v>0.00437189211867518</v>
      </c>
      <c r="K4" s="62" t="n">
        <v>3207</v>
      </c>
      <c r="L4" s="49" t="n">
        <f>K4/C4</f>
        <v>0.015289703407406</v>
      </c>
      <c r="M4" s="62" t="n">
        <v>86</v>
      </c>
      <c r="N4" s="49" t="n">
        <f>M4/C4</f>
        <v>0.000410013873725262</v>
      </c>
      <c r="O4" s="62" t="n">
        <v>1952</v>
      </c>
      <c r="P4" s="49" t="n">
        <f>O4/C4</f>
        <v>0.00930636141292688</v>
      </c>
      <c r="Q4" s="62" t="n">
        <f>C4-E4</f>
        <v>38464</v>
      </c>
      <c r="R4" s="49" t="n">
        <f>Q4/$C4</f>
        <v>0.183381088825215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210546</v>
      </c>
      <c r="D5" s="49" t="n">
        <f>F5+H5+J5+L5+N5+P5</f>
        <v>0.957496224103047</v>
      </c>
      <c r="E5" s="62" t="n">
        <f>'4-VAPRaceAlone'!E5</f>
        <v>150236</v>
      </c>
      <c r="F5" s="49" t="n">
        <f>E5/C5</f>
        <v>0.71355428267457</v>
      </c>
      <c r="G5" s="62" t="n">
        <v>32038</v>
      </c>
      <c r="H5" s="49" t="n">
        <f>G5/C5</f>
        <v>0.152166272453526</v>
      </c>
      <c r="I5" s="62" t="n">
        <v>993</v>
      </c>
      <c r="J5" s="49" t="n">
        <f>I5/C5</f>
        <v>0.00471630902510615</v>
      </c>
      <c r="K5" s="62" t="n">
        <v>16033</v>
      </c>
      <c r="L5" s="49" t="n">
        <f>K5/C5</f>
        <v>0.0761496300095941</v>
      </c>
      <c r="M5" s="62" t="n">
        <v>100</v>
      </c>
      <c r="N5" s="49" t="n">
        <f>M5/C5</f>
        <v>0.000474955591652181</v>
      </c>
      <c r="O5" s="62" t="n">
        <v>2197</v>
      </c>
      <c r="P5" s="49" t="n">
        <f>O5/C5</f>
        <v>0.0104347743485984</v>
      </c>
      <c r="Q5" s="62" t="n">
        <f>C5-E5</f>
        <v>60310</v>
      </c>
      <c r="R5" s="49" t="n">
        <f>Q5/$C5</f>
        <v>0.28644571732543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F6+H6+J6+L6+N6+P6</f>
        <v>0.951553575901035</v>
      </c>
      <c r="E6" s="62" t="n">
        <f>'4-VAPRaceAlone'!E6</f>
        <v>68980</v>
      </c>
      <c r="F6" s="49" t="n">
        <f>E6/C6</f>
        <v>0.338756648185162</v>
      </c>
      <c r="G6" s="62" t="n">
        <v>105077</v>
      </c>
      <c r="H6" s="49" t="n">
        <f>G6/C6</f>
        <v>0.516026853020474</v>
      </c>
      <c r="I6" s="62" t="n">
        <v>2442</v>
      </c>
      <c r="J6" s="49" t="n">
        <f>I6/C6</f>
        <v>0.0119925157272857</v>
      </c>
      <c r="K6" s="62" t="n">
        <v>1720</v>
      </c>
      <c r="L6" s="49" t="n">
        <f>K6/C6</f>
        <v>0.00844681697417337</v>
      </c>
      <c r="M6" s="62" t="n">
        <v>152</v>
      </c>
      <c r="N6" s="49" t="n">
        <f>M6/C6</f>
        <v>0.000746462895392065</v>
      </c>
      <c r="O6" s="62" t="n">
        <v>15391</v>
      </c>
      <c r="P6" s="49" t="n">
        <f>O6/C6</f>
        <v>0.0755842790985478</v>
      </c>
      <c r="Q6" s="62" t="n">
        <f>C6-E6</f>
        <v>134647</v>
      </c>
      <c r="R6" s="49" t="n">
        <f>Q6/$C6</f>
        <v>0.661243351814838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210829</v>
      </c>
      <c r="D7" s="49" t="n">
        <f>F7+H7+J7+L7+N7+P7</f>
        <v>0.955390387470414</v>
      </c>
      <c r="E7" s="62" t="n">
        <f>'4-VAPRaceAlone'!E7</f>
        <v>107025</v>
      </c>
      <c r="F7" s="49" t="n">
        <f>E7/C7</f>
        <v>0.507638892182764</v>
      </c>
      <c r="G7" s="62" t="n">
        <v>80152</v>
      </c>
      <c r="H7" s="49" t="n">
        <f>G7/C7</f>
        <v>0.380175402814603</v>
      </c>
      <c r="I7" s="62" t="n">
        <v>1841</v>
      </c>
      <c r="J7" s="49" t="n">
        <f>I7/C7</f>
        <v>0.00873219528622723</v>
      </c>
      <c r="K7" s="62" t="n">
        <v>4687</v>
      </c>
      <c r="L7" s="49" t="n">
        <f>K7/C7</f>
        <v>0.022231286967163</v>
      </c>
      <c r="M7" s="62" t="n">
        <v>129</v>
      </c>
      <c r="N7" s="49" t="n">
        <f>M7/C7</f>
        <v>0.000611870283499898</v>
      </c>
      <c r="O7" s="62" t="n">
        <v>7590</v>
      </c>
      <c r="P7" s="49" t="n">
        <f>O7/C7</f>
        <v>0.0360007399361568</v>
      </c>
      <c r="Q7" s="62" t="n">
        <f>C7-E7</f>
        <v>103804</v>
      </c>
      <c r="R7" s="49" t="n">
        <f>Q7/$C7</f>
        <v>0.492361107817236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188479</v>
      </c>
      <c r="D8" s="49" t="n">
        <f>F8+H8+J8+L8+N8+P8</f>
        <v>0.966128852551213</v>
      </c>
      <c r="E8" s="62" t="n">
        <f>'4-VAPRaceAlone'!E8</f>
        <v>77392</v>
      </c>
      <c r="F8" s="49" t="n">
        <f>E8/C8</f>
        <v>0.410613383984423</v>
      </c>
      <c r="G8" s="62" t="n">
        <v>94978</v>
      </c>
      <c r="H8" s="49" t="n">
        <f>G8/C8</f>
        <v>0.503918208394569</v>
      </c>
      <c r="I8" s="62" t="n">
        <v>1307</v>
      </c>
      <c r="J8" s="49" t="n">
        <f>I8/C8</f>
        <v>0.00693445954191183</v>
      </c>
      <c r="K8" s="62" t="n">
        <v>2743</v>
      </c>
      <c r="L8" s="49" t="n">
        <f>K8/C8</f>
        <v>0.0145533454655426</v>
      </c>
      <c r="M8" s="62" t="n">
        <v>93</v>
      </c>
      <c r="N8" s="49" t="n">
        <f>M8/C8</f>
        <v>0.000493423670541546</v>
      </c>
      <c r="O8" s="62" t="n">
        <v>5582</v>
      </c>
      <c r="P8" s="49" t="n">
        <f>O8/C8</f>
        <v>0.0296160314942248</v>
      </c>
      <c r="Q8" s="62" t="n">
        <f>C8-E8</f>
        <v>111087</v>
      </c>
      <c r="R8" s="49" t="n">
        <f>Q8/$C8</f>
        <v>0.589386616015577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201469</v>
      </c>
      <c r="D9" s="49" t="n">
        <f>F9+H9+J9+L9+N9+P9</f>
        <v>0.965920315284238</v>
      </c>
      <c r="E9" s="62" t="n">
        <f>'4-VAPRaceAlone'!E9</f>
        <v>98809</v>
      </c>
      <c r="F9" s="49" t="n">
        <f>E9/C9</f>
        <v>0.490442698380396</v>
      </c>
      <c r="G9" s="62" t="n">
        <v>88782</v>
      </c>
      <c r="H9" s="49" t="n">
        <f>G9/C9</f>
        <v>0.440673254942448</v>
      </c>
      <c r="I9" s="62" t="n">
        <v>1565</v>
      </c>
      <c r="J9" s="49" t="n">
        <f>I9/C9</f>
        <v>0.00776794444802923</v>
      </c>
      <c r="K9" s="62" t="n">
        <v>2282</v>
      </c>
      <c r="L9" s="49" t="n">
        <f>K9/C9</f>
        <v>0.0113268046200656</v>
      </c>
      <c r="M9" s="62" t="n">
        <v>93</v>
      </c>
      <c r="N9" s="49" t="n">
        <f>M9/C9</f>
        <v>0.000461609478381289</v>
      </c>
      <c r="O9" s="62" t="n">
        <v>3072</v>
      </c>
      <c r="P9" s="49" t="n">
        <f>O9/C9</f>
        <v>0.0152480034149174</v>
      </c>
      <c r="Q9" s="62" t="n">
        <f>C9-E9</f>
        <v>102660</v>
      </c>
      <c r="R9" s="49" t="n">
        <f>Q9/$C9</f>
        <v>0.509557301619604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212889</v>
      </c>
      <c r="D10" s="49" t="n">
        <f>F10+H10+J10+L10+N10+P10</f>
        <v>0.959199394989878</v>
      </c>
      <c r="E10" s="62" t="n">
        <f>'4-VAPRaceAlone'!E10</f>
        <v>156334</v>
      </c>
      <c r="F10" s="49" t="n">
        <f>E10/C10</f>
        <v>0.734345128212355</v>
      </c>
      <c r="G10" s="62" t="n">
        <v>21567</v>
      </c>
      <c r="H10" s="49" t="n">
        <f>G10/C10</f>
        <v>0.101306314558291</v>
      </c>
      <c r="I10" s="62" t="n">
        <v>688</v>
      </c>
      <c r="J10" s="49" t="n">
        <f>I10/C10</f>
        <v>0.0032317310899107</v>
      </c>
      <c r="K10" s="62" t="n">
        <v>23048</v>
      </c>
      <c r="L10" s="49" t="n">
        <f>K10/C10</f>
        <v>0.108262991512009</v>
      </c>
      <c r="M10" s="62" t="n">
        <v>87</v>
      </c>
      <c r="N10" s="49" t="n">
        <f>M10/C10</f>
        <v>0.000408663669799755</v>
      </c>
      <c r="O10" s="62" t="n">
        <v>2479</v>
      </c>
      <c r="P10" s="49" t="n">
        <f>O10/C10</f>
        <v>0.0116445659475126</v>
      </c>
      <c r="Q10" s="62" t="n">
        <f>C10-E10</f>
        <v>56555</v>
      </c>
      <c r="R10" s="49" t="n">
        <f>Q10/$C10</f>
        <v>0.265654871787645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209181</v>
      </c>
      <c r="D11" s="49" t="n">
        <f>F11+H11+J11+L11+N11+P11</f>
        <v>0.963098943020637</v>
      </c>
      <c r="E11" s="62" t="n">
        <f>'4-VAPRaceAlone'!E11</f>
        <v>171298</v>
      </c>
      <c r="F11" s="49" t="n">
        <f>E11/C11</f>
        <v>0.818898465921857</v>
      </c>
      <c r="G11" s="62" t="n">
        <v>12603</v>
      </c>
      <c r="H11" s="49" t="n">
        <f>G11/C11</f>
        <v>0.0602492578197829</v>
      </c>
      <c r="I11" s="62" t="n">
        <v>536</v>
      </c>
      <c r="J11" s="49" t="n">
        <f>I11/C11</f>
        <v>0.002562374211807</v>
      </c>
      <c r="K11" s="62" t="n">
        <v>15001</v>
      </c>
      <c r="L11" s="49" t="n">
        <f>K11/C11</f>
        <v>0.0717130140882776</v>
      </c>
      <c r="M11" s="62" t="n">
        <v>85</v>
      </c>
      <c r="N11" s="49" t="n">
        <f>M11/C11</f>
        <v>0.000406346656723125</v>
      </c>
      <c r="O11" s="62" t="n">
        <v>1939</v>
      </c>
      <c r="P11" s="49" t="n">
        <f>O11/C11</f>
        <v>0.00926948432218987</v>
      </c>
      <c r="Q11" s="62" t="n">
        <f>C11-E11</f>
        <v>37883</v>
      </c>
      <c r="R11" s="49" t="n">
        <f>Q11/$C11</f>
        <v>0.181101534078143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207814</v>
      </c>
      <c r="D12" s="49" t="n">
        <f>F12+H12+J12+L12+N12+P12</f>
        <v>0.957293541339852</v>
      </c>
      <c r="E12" s="62" t="n">
        <f>'4-VAPRaceAlone'!E12</f>
        <v>140086</v>
      </c>
      <c r="F12" s="49" t="n">
        <f>E12/C12</f>
        <v>0.674093179477802</v>
      </c>
      <c r="G12" s="62" t="n">
        <v>36299</v>
      </c>
      <c r="H12" s="49" t="n">
        <f>G12/C12</f>
        <v>0.174670618918841</v>
      </c>
      <c r="I12" s="62" t="n">
        <v>1102</v>
      </c>
      <c r="J12" s="49" t="n">
        <f>I12/C12</f>
        <v>0.00530281886687134</v>
      </c>
      <c r="K12" s="62" t="n">
        <v>14410</v>
      </c>
      <c r="L12" s="49" t="n">
        <f>K12/C12</f>
        <v>0.0693408528780544</v>
      </c>
      <c r="M12" s="62" t="n">
        <v>134</v>
      </c>
      <c r="N12" s="49" t="n">
        <f>M12/C12</f>
        <v>0.00064480737582646</v>
      </c>
      <c r="O12" s="62" t="n">
        <v>6908</v>
      </c>
      <c r="P12" s="49" t="n">
        <f>O12/C12</f>
        <v>0.0332412638224566</v>
      </c>
      <c r="Q12" s="62" t="n">
        <f>C12-E12</f>
        <v>67728</v>
      </c>
      <c r="R12" s="49" t="n">
        <f>Q12/$C12</f>
        <v>0.325906820522198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212900</v>
      </c>
      <c r="D13" s="49" t="n">
        <f>F13+H13+J13+L13+N13+P13</f>
        <v>0.970356975105684</v>
      </c>
      <c r="E13" s="62" t="n">
        <f>'4-VAPRaceAlone'!E13</f>
        <v>108311</v>
      </c>
      <c r="F13" s="49" t="n">
        <f>E13/C13</f>
        <v>0.50874119304838</v>
      </c>
      <c r="G13" s="62" t="n">
        <v>66983</v>
      </c>
      <c r="H13" s="49" t="n">
        <f>G13/C13</f>
        <v>0.314621888210427</v>
      </c>
      <c r="I13" s="62" t="n">
        <v>980</v>
      </c>
      <c r="J13" s="49" t="n">
        <f>I13/C13</f>
        <v>0.00460310004697041</v>
      </c>
      <c r="K13" s="62" t="n">
        <v>27257</v>
      </c>
      <c r="L13" s="49" t="n">
        <f>K13/C13</f>
        <v>0.128027242837013</v>
      </c>
      <c r="M13" s="62" t="n">
        <v>117</v>
      </c>
      <c r="N13" s="49" t="n">
        <f>M13/C13</f>
        <v>0.000549553781117896</v>
      </c>
      <c r="O13" s="62" t="n">
        <v>2941</v>
      </c>
      <c r="P13" s="49" t="n">
        <f>O13/C13</f>
        <v>0.0138139971817755</v>
      </c>
      <c r="Q13" s="62" t="n">
        <f>C13-E13</f>
        <v>104589</v>
      </c>
      <c r="R13" s="49" t="n">
        <f>Q13/$C13</f>
        <v>0.491258806951621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211313</v>
      </c>
      <c r="D14" s="49" t="n">
        <f>F14+H14+J14+L14+N14+P14</f>
        <v>0.958620624381841</v>
      </c>
      <c r="E14" s="62" t="n">
        <f>'4-VAPRaceAlone'!E14</f>
        <v>164003</v>
      </c>
      <c r="F14" s="49" t="n">
        <f>E14/C14</f>
        <v>0.77611410561584</v>
      </c>
      <c r="G14" s="62" t="n">
        <v>13262</v>
      </c>
      <c r="H14" s="49" t="n">
        <f>G14/C14</f>
        <v>0.0627599816386119</v>
      </c>
      <c r="I14" s="62" t="n">
        <v>647</v>
      </c>
      <c r="J14" s="49" t="n">
        <f>I14/C14</f>
        <v>0.00306180878601884</v>
      </c>
      <c r="K14" s="62" t="n">
        <v>22469</v>
      </c>
      <c r="L14" s="49" t="n">
        <f>K14/C14</f>
        <v>0.106330419803798</v>
      </c>
      <c r="M14" s="62" t="n">
        <v>68</v>
      </c>
      <c r="N14" s="49" t="n">
        <f>M14/C14</f>
        <v>0.000321797523105535</v>
      </c>
      <c r="O14" s="62" t="n">
        <v>2120</v>
      </c>
      <c r="P14" s="49" t="n">
        <f>O14/C14</f>
        <v>0.0100325110144667</v>
      </c>
      <c r="Q14" s="62" t="n">
        <f>C14-E14</f>
        <v>47310</v>
      </c>
      <c r="R14" s="49" t="n">
        <f>Q14/$C14</f>
        <v>0.22388589438416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206512</v>
      </c>
      <c r="D15" s="49" t="n">
        <f>F15+H15+J15+L15+N15+P15</f>
        <v>0.949034438676686</v>
      </c>
      <c r="E15" s="62" t="n">
        <f>'4-VAPRaceAlone'!E15</f>
        <v>137967</v>
      </c>
      <c r="F15" s="49" t="n">
        <f>E15/C15</f>
        <v>0.668082242194158</v>
      </c>
      <c r="G15" s="62" t="n">
        <v>45846</v>
      </c>
      <c r="H15" s="49" t="n">
        <f>G15/C15</f>
        <v>0.222001627024095</v>
      </c>
      <c r="I15" s="62" t="n">
        <v>1462</v>
      </c>
      <c r="J15" s="49" t="n">
        <f>I15/C15</f>
        <v>0.00707949174866352</v>
      </c>
      <c r="K15" s="62" t="n">
        <v>6588</v>
      </c>
      <c r="L15" s="49" t="n">
        <f>K15/C15</f>
        <v>0.0319012938715426</v>
      </c>
      <c r="M15" s="62" t="n">
        <v>107</v>
      </c>
      <c r="N15" s="49" t="n">
        <f>M15/C15</f>
        <v>0.000518129697063609</v>
      </c>
      <c r="O15" s="62" t="n">
        <v>4017</v>
      </c>
      <c r="P15" s="49" t="n">
        <f>O15/C15</f>
        <v>0.0194516541411637</v>
      </c>
      <c r="Q15" s="62" t="n">
        <f>C15-E15</f>
        <v>68545</v>
      </c>
      <c r="R15" s="49" t="n">
        <f>Q15/$C15</f>
        <v>0.331917757805842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221289</v>
      </c>
      <c r="D16" s="49" t="n">
        <f>F16+H16+J16+L16+N16+P16</f>
        <v>0.944299084003272</v>
      </c>
      <c r="E16" s="62" t="n">
        <f>'4-VAPRaceAlone'!E16</f>
        <v>153722</v>
      </c>
      <c r="F16" s="49" t="n">
        <f>E16/C16</f>
        <v>0.694666250920742</v>
      </c>
      <c r="G16" s="62" t="n">
        <v>30614</v>
      </c>
      <c r="H16" s="49" t="n">
        <f>G16/C16</f>
        <v>0.138343975525218</v>
      </c>
      <c r="I16" s="62" t="n">
        <v>1188</v>
      </c>
      <c r="J16" s="49" t="n">
        <f>I16/C16</f>
        <v>0.00536854520559088</v>
      </c>
      <c r="K16" s="62" t="n">
        <v>18204</v>
      </c>
      <c r="L16" s="49" t="n">
        <f>K16/C16</f>
        <v>0.0822634654230441</v>
      </c>
      <c r="M16" s="62" t="n">
        <v>244</v>
      </c>
      <c r="N16" s="49" t="n">
        <f>M16/C16</f>
        <v>0.00110263049677119</v>
      </c>
      <c r="O16" s="62" t="n">
        <v>4991</v>
      </c>
      <c r="P16" s="49" t="n">
        <f>O16/C16</f>
        <v>0.0225542164319058</v>
      </c>
      <c r="Q16" s="62" t="n">
        <f>C16-E16</f>
        <v>67567</v>
      </c>
      <c r="R16" s="49" t="n">
        <f>Q16/$C16</f>
        <v>0.305333749079258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213755</v>
      </c>
      <c r="D17" s="49" t="n">
        <f>F17+H17+J17+L17+N17+P17</f>
        <v>0.950868985520806</v>
      </c>
      <c r="E17" s="62" t="n">
        <f>'4-VAPRaceAlone'!E17</f>
        <v>192319</v>
      </c>
      <c r="F17" s="49" t="n">
        <f>E17/C17</f>
        <v>0.899716965685013</v>
      </c>
      <c r="G17" s="62" t="n">
        <v>5357</v>
      </c>
      <c r="H17" s="49" t="n">
        <f>G17/C17</f>
        <v>0.0250614020724661</v>
      </c>
      <c r="I17" s="62" t="n">
        <v>1014</v>
      </c>
      <c r="J17" s="49" t="n">
        <f>I17/C17</f>
        <v>0.0047437486842413</v>
      </c>
      <c r="K17" s="62" t="n">
        <v>1268</v>
      </c>
      <c r="L17" s="49" t="n">
        <f>K17/C17</f>
        <v>0.00593202498187177</v>
      </c>
      <c r="M17" s="62" t="n">
        <v>61</v>
      </c>
      <c r="N17" s="49" t="n">
        <f>M17/C17</f>
        <v>0.000285373441556923</v>
      </c>
      <c r="O17" s="62" t="n">
        <v>3234</v>
      </c>
      <c r="P17" s="49" t="n">
        <f>O17/C17</f>
        <v>0.0151294706556572</v>
      </c>
      <c r="Q17" s="62" t="n">
        <f>C17-E17</f>
        <v>21436</v>
      </c>
      <c r="R17" s="49" t="n">
        <f>Q17/$C17</f>
        <v>0.100283034314987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215983</v>
      </c>
      <c r="D18" s="49" t="n">
        <f>F18+H18+J18+L18+N18+P18</f>
        <v>0.952528671238014</v>
      </c>
      <c r="E18" s="62" t="n">
        <f>'4-VAPRaceAlone'!E18</f>
        <v>176747</v>
      </c>
      <c r="F18" s="49" t="n">
        <f>E18/C18</f>
        <v>0.818337554344555</v>
      </c>
      <c r="G18" s="62" t="n">
        <v>13479</v>
      </c>
      <c r="H18" s="49" t="n">
        <f>G18/C18</f>
        <v>0.0624076894940806</v>
      </c>
      <c r="I18" s="62" t="n">
        <v>957</v>
      </c>
      <c r="J18" s="49" t="n">
        <f>I18/C18</f>
        <v>0.00443090428413347</v>
      </c>
      <c r="K18" s="62" t="n">
        <v>11872</v>
      </c>
      <c r="L18" s="49" t="n">
        <f>K18/C18</f>
        <v>0.0549672890921971</v>
      </c>
      <c r="M18" s="62" t="n">
        <v>135</v>
      </c>
      <c r="N18" s="49" t="n">
        <f>M18/C18</f>
        <v>0.00062504919368654</v>
      </c>
      <c r="O18" s="62" t="n">
        <v>2540</v>
      </c>
      <c r="P18" s="49" t="n">
        <f>O18/C18</f>
        <v>0.0117601848293616</v>
      </c>
      <c r="Q18" s="62" t="n">
        <f>C18-E18</f>
        <v>39236</v>
      </c>
      <c r="R18" s="49" t="n">
        <f>Q18/$C18</f>
        <v>0.181662445655445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</f>
        <v>0.952943764977113</v>
      </c>
      <c r="E19" s="62" t="n">
        <f>'4-VAPRaceAlone'!E19</f>
        <v>180693</v>
      </c>
      <c r="F19" s="49" t="n">
        <f>E19/C19</f>
        <v>0.864274473977491</v>
      </c>
      <c r="G19" s="62" t="n">
        <v>9469</v>
      </c>
      <c r="H19" s="49" t="n">
        <f>G19/C19</f>
        <v>0.0452912674762877</v>
      </c>
      <c r="I19" s="62" t="n">
        <v>1399</v>
      </c>
      <c r="J19" s="49" t="n">
        <f>I19/C19</f>
        <v>0.00669157072545428</v>
      </c>
      <c r="K19" s="62" t="n">
        <v>2266</v>
      </c>
      <c r="L19" s="49" t="n">
        <f>K19/C19</f>
        <v>0.0108385269934806</v>
      </c>
      <c r="M19" s="62" t="n">
        <v>116</v>
      </c>
      <c r="N19" s="49" t="n">
        <f>M19/C19</f>
        <v>0.000554840746356466</v>
      </c>
      <c r="O19" s="62" t="n">
        <v>5288</v>
      </c>
      <c r="P19" s="49" t="n">
        <f>O19/C19</f>
        <v>0.025293085058043</v>
      </c>
      <c r="Q19" s="62" t="n">
        <f>C19-E19</f>
        <v>28376</v>
      </c>
      <c r="R19" s="49" t="n">
        <f>Q19/$C19</f>
        <v>0.135725526022509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</f>
        <v>0.955496808681555</v>
      </c>
      <c r="E20" s="62" t="n">
        <f>'4-VAPRaceAlone'!E20</f>
        <v>178340</v>
      </c>
      <c r="F20" s="49" t="n">
        <f>E20/C20</f>
        <v>0.868252832264692</v>
      </c>
      <c r="G20" s="62" t="n">
        <v>9954</v>
      </c>
      <c r="H20" s="49" t="n">
        <f>G20/C20</f>
        <v>0.0484613025253042</v>
      </c>
      <c r="I20" s="62" t="n">
        <v>1268</v>
      </c>
      <c r="J20" s="49" t="n">
        <f>I20/C20</f>
        <v>0.00617329029556818</v>
      </c>
      <c r="K20" s="62" t="n">
        <v>3313</v>
      </c>
      <c r="L20" s="49" t="n">
        <f>K20/C20</f>
        <v>0.0161294248810863</v>
      </c>
      <c r="M20" s="62" t="n">
        <v>61</v>
      </c>
      <c r="N20" s="49" t="n">
        <f>M20/C20</f>
        <v>0.000296980053651151</v>
      </c>
      <c r="O20" s="62" t="n">
        <v>3324</v>
      </c>
      <c r="P20" s="49" t="n">
        <f>O20/C20</f>
        <v>0.0161829786612529</v>
      </c>
      <c r="Q20" s="62" t="n">
        <f>C20-E20</f>
        <v>27061</v>
      </c>
      <c r="R20" s="49" t="n">
        <f>Q20/$C20</f>
        <v>0.131747167735308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210266</v>
      </c>
      <c r="D21" s="49" t="n">
        <f>F21+H21+J21+L21+N21+P21</f>
        <v>0.950210685512637</v>
      </c>
      <c r="E21" s="62" t="n">
        <f>'4-VAPRaceAlone'!E21</f>
        <v>165131</v>
      </c>
      <c r="F21" s="49" t="n">
        <f>E21/C21</f>
        <v>0.785343327023865</v>
      </c>
      <c r="G21" s="62" t="n">
        <v>22110</v>
      </c>
      <c r="H21" s="49" t="n">
        <f>G21/C21</f>
        <v>0.105152521092331</v>
      </c>
      <c r="I21" s="62" t="n">
        <v>1401</v>
      </c>
      <c r="J21" s="49" t="n">
        <f>I21/C21</f>
        <v>0.00666298878563344</v>
      </c>
      <c r="K21" s="62" t="n">
        <v>5925</v>
      </c>
      <c r="L21" s="49" t="n">
        <f>K21/C21</f>
        <v>0.0281785928300343</v>
      </c>
      <c r="M21" s="62" t="n">
        <v>108</v>
      </c>
      <c r="N21" s="49" t="n">
        <f>M21/C21</f>
        <v>0.000513635109813284</v>
      </c>
      <c r="O21" s="62" t="n">
        <v>5122</v>
      </c>
      <c r="P21" s="49" t="n">
        <f>O21/C21</f>
        <v>0.0243596206709596</v>
      </c>
      <c r="Q21" s="62" t="n">
        <f>C21-E21</f>
        <v>45135</v>
      </c>
      <c r="R21" s="49" t="n">
        <f>Q21/$C21</f>
        <v>0.214656672976135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201534</v>
      </c>
      <c r="D22" s="49" t="n">
        <f>F22+H22+J22+L22+N22+P22</f>
        <v>0.951065328927129</v>
      </c>
      <c r="E22" s="62" t="n">
        <f>'4-VAPRaceAlone'!E22</f>
        <v>161405</v>
      </c>
      <c r="F22" s="49" t="n">
        <f>E22/C22</f>
        <v>0.800882233270813</v>
      </c>
      <c r="G22" s="62" t="n">
        <v>17272</v>
      </c>
      <c r="H22" s="49" t="n">
        <f>G22/C22</f>
        <v>0.0857026605932498</v>
      </c>
      <c r="I22" s="62" t="n">
        <v>1690</v>
      </c>
      <c r="J22" s="49" t="n">
        <f>I22/C22</f>
        <v>0.00838568182043725</v>
      </c>
      <c r="K22" s="62" t="n">
        <v>4036</v>
      </c>
      <c r="L22" s="49" t="n">
        <f>K22/C22</f>
        <v>0.0200263975309377</v>
      </c>
      <c r="M22" s="62" t="n">
        <v>123</v>
      </c>
      <c r="N22" s="49" t="n">
        <f>M22/C22</f>
        <v>0.000610318854386853</v>
      </c>
      <c r="O22" s="62" t="n">
        <v>7146</v>
      </c>
      <c r="P22" s="49" t="n">
        <f>O22/C22</f>
        <v>0.0354580368573045</v>
      </c>
      <c r="Q22" s="62" t="n">
        <f>C22-E22</f>
        <v>40129</v>
      </c>
      <c r="R22" s="49" t="n">
        <f>Q22/$C22</f>
        <v>0.199117766729187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</f>
        <v>0.942399813062273</v>
      </c>
      <c r="E23" s="62" t="n">
        <f>'4-VAPRaceAlone'!E23</f>
        <v>155578</v>
      </c>
      <c r="F23" s="49" t="n">
        <f>E23/C23</f>
        <v>0.757380145655645</v>
      </c>
      <c r="G23" s="62" t="n">
        <v>24364</v>
      </c>
      <c r="H23" s="49" t="n">
        <f>G23/C23</f>
        <v>0.118608092845737</v>
      </c>
      <c r="I23" s="62" t="n">
        <v>1612</v>
      </c>
      <c r="J23" s="49" t="n">
        <f>I23/C23</f>
        <v>0.00784748997156989</v>
      </c>
      <c r="K23" s="62" t="n">
        <v>5855</v>
      </c>
      <c r="L23" s="49" t="n">
        <f>K23/C23</f>
        <v>0.0285031351014527</v>
      </c>
      <c r="M23" s="62" t="n">
        <v>140</v>
      </c>
      <c r="N23" s="49" t="n">
        <f>M23/C23</f>
        <v>0.000681543794056938</v>
      </c>
      <c r="O23" s="62" t="n">
        <v>6035</v>
      </c>
      <c r="P23" s="49" t="n">
        <f>O23/C23</f>
        <v>0.0293794056938116</v>
      </c>
      <c r="Q23" s="62" t="n">
        <f>C23-E23</f>
        <v>49838</v>
      </c>
      <c r="R23" s="49" t="n">
        <f>Q23/$C23</f>
        <v>0.242619854344355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</f>
        <v>0.956485380202755</v>
      </c>
      <c r="E24" s="62" t="n">
        <f>'4-VAPRaceAlone'!E24</f>
        <v>189992</v>
      </c>
      <c r="F24" s="49" t="n">
        <f>E24/C24</f>
        <v>0.929133473198261</v>
      </c>
      <c r="G24" s="62" t="n">
        <v>1445</v>
      </c>
      <c r="H24" s="49" t="n">
        <f>G24/C24</f>
        <v>0.00706660211362314</v>
      </c>
      <c r="I24" s="62" t="n">
        <v>738</v>
      </c>
      <c r="J24" s="49" t="n">
        <f>I24/C24</f>
        <v>0.00360910197913763</v>
      </c>
      <c r="K24" s="62" t="n">
        <v>1807</v>
      </c>
      <c r="L24" s="49" t="n">
        <f>K24/C24</f>
        <v>0.00883692042859309</v>
      </c>
      <c r="M24" s="62" t="n">
        <v>138</v>
      </c>
      <c r="N24" s="49" t="n">
        <f>M24/C24</f>
        <v>0.000674872727806223</v>
      </c>
      <c r="O24" s="62" t="n">
        <v>1465</v>
      </c>
      <c r="P24" s="49" t="n">
        <f>O24/C24</f>
        <v>0.00716440975533418</v>
      </c>
      <c r="Q24" s="62" t="n">
        <f>C24-E24</f>
        <v>14491</v>
      </c>
      <c r="R24" s="49" t="n">
        <f>Q24/$C24</f>
        <v>0.070866526801739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206095</v>
      </c>
      <c r="D25" s="49" t="n">
        <f>F25+H25+J25+L25+N25+P25</f>
        <v>0.949712511220554</v>
      </c>
      <c r="E25" s="62" t="n">
        <f>'4-VAPRaceAlone'!E25</f>
        <v>180685</v>
      </c>
      <c r="F25" s="49" t="n">
        <f>E25/C25</f>
        <v>0.876707343700721</v>
      </c>
      <c r="G25" s="62" t="n">
        <v>6088</v>
      </c>
      <c r="H25" s="49" t="n">
        <f>G25/C25</f>
        <v>0.0295397753463209</v>
      </c>
      <c r="I25" s="62" t="n">
        <v>776</v>
      </c>
      <c r="J25" s="49" t="n">
        <f>I25/C25</f>
        <v>0.0037652538877702</v>
      </c>
      <c r="K25" s="62" t="n">
        <v>5235</v>
      </c>
      <c r="L25" s="49" t="n">
        <f>K25/C25</f>
        <v>0.0254009073485529</v>
      </c>
      <c r="M25" s="62" t="n">
        <v>75</v>
      </c>
      <c r="N25" s="49" t="n">
        <f>M25/C25</f>
        <v>0.000363909847400471</v>
      </c>
      <c r="O25" s="62" t="n">
        <v>2872</v>
      </c>
      <c r="P25" s="49" t="n">
        <f>O25/C25</f>
        <v>0.0139353210897887</v>
      </c>
      <c r="Q25" s="62" t="n">
        <f>C25-E25</f>
        <v>25410</v>
      </c>
      <c r="R25" s="49" t="n">
        <f>Q25/$C25</f>
        <v>0.123292656299279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206433</v>
      </c>
      <c r="D26" s="49" t="n">
        <f>F26+H26+J26+L26+N26+P26</f>
        <v>0.955535209971275</v>
      </c>
      <c r="E26" s="62" t="n">
        <f>'4-VAPRaceAlone'!E26</f>
        <v>183642</v>
      </c>
      <c r="F26" s="49" t="n">
        <f>E26/C26</f>
        <v>0.889596140152011</v>
      </c>
      <c r="G26" s="62" t="n">
        <v>3787</v>
      </c>
      <c r="H26" s="49" t="n">
        <f>G26/C26</f>
        <v>0.0183449351605606</v>
      </c>
      <c r="I26" s="62" t="n">
        <v>571</v>
      </c>
      <c r="J26" s="49" t="n">
        <f>I26/C26</f>
        <v>0.00276603062494853</v>
      </c>
      <c r="K26" s="62" t="n">
        <v>6811</v>
      </c>
      <c r="L26" s="49" t="n">
        <f>K26/C26</f>
        <v>0.0329937558433002</v>
      </c>
      <c r="M26" s="62" t="n">
        <v>58</v>
      </c>
      <c r="N26" s="49" t="n">
        <f>M26/C26</f>
        <v>0.000280962830555192</v>
      </c>
      <c r="O26" s="62" t="n">
        <v>2385</v>
      </c>
      <c r="P26" s="49" t="n">
        <f>O26/C26</f>
        <v>0.0115533853598989</v>
      </c>
      <c r="Q26" s="62" t="n">
        <f>C26-E26</f>
        <v>22791</v>
      </c>
      <c r="R26" s="49" t="n">
        <f>Q26/$C26</f>
        <v>0.110403859847989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212149</v>
      </c>
      <c r="D27" s="49" t="n">
        <f>F27+H27+J27+L27+N27+P27</f>
        <v>0.961352634233487</v>
      </c>
      <c r="E27" s="62" t="n">
        <f>'4-VAPRaceAlone'!E27</f>
        <v>194856</v>
      </c>
      <c r="F27" s="49" t="n">
        <f>E27/C27</f>
        <v>0.918486535406719</v>
      </c>
      <c r="G27" s="62" t="n">
        <v>4842</v>
      </c>
      <c r="H27" s="49" t="n">
        <f>G27/C27</f>
        <v>0.0228235815393898</v>
      </c>
      <c r="I27" s="62" t="n">
        <v>933</v>
      </c>
      <c r="J27" s="49" t="n">
        <f>I27/C27</f>
        <v>0.00439785245275726</v>
      </c>
      <c r="K27" s="62" t="n">
        <v>1046</v>
      </c>
      <c r="L27" s="49" t="n">
        <f>K27/C27</f>
        <v>0.00493049696204083</v>
      </c>
      <c r="M27" s="62" t="n">
        <v>71</v>
      </c>
      <c r="N27" s="49" t="n">
        <f>M27/C27</f>
        <v>0.000334670443886137</v>
      </c>
      <c r="O27" s="62" t="n">
        <v>2202</v>
      </c>
      <c r="P27" s="49" t="n">
        <f>O27/C27</f>
        <v>0.010379497428694</v>
      </c>
      <c r="Q27" s="62" t="n">
        <f>C27-E27</f>
        <v>17293</v>
      </c>
      <c r="R27" s="49" t="n">
        <f>Q27/$C27</f>
        <v>0.0815134645932811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</f>
        <v>0.952872596502422</v>
      </c>
      <c r="E28" s="62" t="n">
        <f>'4-VAPRaceAlone'!E28</f>
        <v>185606</v>
      </c>
      <c r="F28" s="49" t="n">
        <f>E28/C28</f>
        <v>0.897141420879132</v>
      </c>
      <c r="G28" s="62" t="n">
        <v>6745</v>
      </c>
      <c r="H28" s="49" t="n">
        <f>G28/C28</f>
        <v>0.0326024960606324</v>
      </c>
      <c r="I28" s="62" t="n">
        <v>1009</v>
      </c>
      <c r="J28" s="49" t="n">
        <f>I28/C28</f>
        <v>0.00487708206451862</v>
      </c>
      <c r="K28" s="62" t="n">
        <v>978</v>
      </c>
      <c r="L28" s="49" t="n">
        <f>K28/C28</f>
        <v>0.00472724108929555</v>
      </c>
      <c r="M28" s="62" t="n">
        <v>64</v>
      </c>
      <c r="N28" s="49" t="n">
        <f>M28/C28</f>
        <v>0.00030934911013795</v>
      </c>
      <c r="O28" s="62" t="n">
        <v>2734</v>
      </c>
      <c r="P28" s="49" t="n">
        <f>O28/C28</f>
        <v>0.0132150072987056</v>
      </c>
      <c r="Q28" s="62" t="n">
        <f>C28-E28</f>
        <v>21280</v>
      </c>
      <c r="R28" s="49" t="n">
        <f>Q28/$C28</f>
        <v>0.102858579120869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</f>
        <v>0.956968789013732</v>
      </c>
      <c r="E29" s="62" t="n">
        <f>'4-VAPRaceAlone'!E29</f>
        <v>128596</v>
      </c>
      <c r="F29" s="49" t="n">
        <f>E29/C29</f>
        <v>0.642177278401997</v>
      </c>
      <c r="G29" s="62" t="n">
        <v>55786</v>
      </c>
      <c r="H29" s="49" t="n">
        <f>G29/C29</f>
        <v>0.27858177278402</v>
      </c>
      <c r="I29" s="62" t="n">
        <v>1537</v>
      </c>
      <c r="J29" s="49" t="n">
        <f>I29/C29</f>
        <v>0.00767540574282147</v>
      </c>
      <c r="K29" s="62" t="n">
        <v>2796</v>
      </c>
      <c r="L29" s="49" t="n">
        <f>K29/C29</f>
        <v>0.0139625468164794</v>
      </c>
      <c r="M29" s="62" t="n">
        <v>95</v>
      </c>
      <c r="N29" s="49" t="n">
        <f>M29/C29</f>
        <v>0.000474406991260924</v>
      </c>
      <c r="O29" s="62" t="n">
        <v>2823</v>
      </c>
      <c r="P29" s="49" t="n">
        <f>O29/C29</f>
        <v>0.0140973782771536</v>
      </c>
      <c r="Q29" s="62" t="n">
        <f>C29-E29</f>
        <v>71654</v>
      </c>
      <c r="R29" s="49" t="n">
        <f>Q29/$C29</f>
        <v>0.357822721598002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</f>
        <v>0.954533593331151</v>
      </c>
      <c r="E30" s="62" t="n">
        <f>'4-VAPRaceAlone'!E30</f>
        <v>174475</v>
      </c>
      <c r="F30" s="49" t="n">
        <f>E30/C30</f>
        <v>0.827794146253517</v>
      </c>
      <c r="G30" s="62" t="n">
        <v>10614</v>
      </c>
      <c r="H30" s="49" t="n">
        <f>G30/C30</f>
        <v>0.0503579714476849</v>
      </c>
      <c r="I30" s="62" t="n">
        <v>964</v>
      </c>
      <c r="J30" s="49" t="n">
        <f>I30/C30</f>
        <v>0.00457368423549729</v>
      </c>
      <c r="K30" s="62" t="n">
        <v>11317</v>
      </c>
      <c r="L30" s="49" t="n">
        <f>K30/C30</f>
        <v>0.0536933449098785</v>
      </c>
      <c r="M30" s="62" t="n">
        <v>133</v>
      </c>
      <c r="N30" s="49" t="n">
        <f>M30/C30</f>
        <v>0.000631016600955539</v>
      </c>
      <c r="O30" s="62" t="n">
        <v>3685</v>
      </c>
      <c r="P30" s="49" t="n">
        <f>O30/C30</f>
        <v>0.0174834298836178</v>
      </c>
      <c r="Q30" s="62" t="n">
        <f>C30-E30</f>
        <v>36296</v>
      </c>
      <c r="R30" s="49" t="n">
        <f>Q30/$C30</f>
        <v>0.172205853746483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</f>
        <v>0.941981652658966</v>
      </c>
      <c r="E31" s="62" t="n">
        <f>'4-VAPRaceAlone'!E31</f>
        <v>126054</v>
      </c>
      <c r="F31" s="49" t="n">
        <f>E31/C31</f>
        <v>0.629492576667815</v>
      </c>
      <c r="G31" s="62" t="n">
        <v>32616</v>
      </c>
      <c r="H31" s="49" t="n">
        <f>G31/C31</f>
        <v>0.162878844626886</v>
      </c>
      <c r="I31" s="62" t="n">
        <v>2223</v>
      </c>
      <c r="J31" s="49" t="n">
        <f>I31/C31</f>
        <v>0.0111012899069649</v>
      </c>
      <c r="K31" s="62" t="n">
        <v>9531</v>
      </c>
      <c r="L31" s="49" t="n">
        <f>K31/C31</f>
        <v>0.0475962186699426</v>
      </c>
      <c r="M31" s="62" t="n">
        <v>140</v>
      </c>
      <c r="N31" s="49" t="n">
        <f>M31/C31</f>
        <v>0.000699136566340569</v>
      </c>
      <c r="O31" s="62" t="n">
        <v>18065</v>
      </c>
      <c r="P31" s="49" t="n">
        <f>O31/C31</f>
        <v>0.0902135862210171</v>
      </c>
      <c r="Q31" s="62" t="n">
        <f>C31-E31</f>
        <v>74193</v>
      </c>
      <c r="R31" s="49" t="n">
        <f>Q31/$C31</f>
        <v>0.370507423332185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</f>
        <v>0.954462856604839</v>
      </c>
      <c r="E32" s="62" t="n">
        <f>'4-VAPRaceAlone'!E32</f>
        <v>178373</v>
      </c>
      <c r="F32" s="49" t="n">
        <f>E32/C32</f>
        <v>0.839718482252142</v>
      </c>
      <c r="G32" s="62" t="n">
        <v>11370</v>
      </c>
      <c r="H32" s="49" t="n">
        <f>G32/C32</f>
        <v>0.0535260333301949</v>
      </c>
      <c r="I32" s="62" t="n">
        <v>1231</v>
      </c>
      <c r="J32" s="49" t="n">
        <f>I32/C32</f>
        <v>0.00579512286978627</v>
      </c>
      <c r="K32" s="62" t="n">
        <v>5050</v>
      </c>
      <c r="L32" s="49" t="n">
        <f>K32/C32</f>
        <v>0.0237736559645984</v>
      </c>
      <c r="M32" s="62" t="n">
        <v>130</v>
      </c>
      <c r="N32" s="49" t="n">
        <f>M32/C32</f>
        <v>0.000611995104039168</v>
      </c>
      <c r="O32" s="62" t="n">
        <v>6593</v>
      </c>
      <c r="P32" s="49" t="n">
        <f>O32/C32</f>
        <v>0.0310375670840787</v>
      </c>
      <c r="Q32" s="62" t="n">
        <f>C32-E32</f>
        <v>34047</v>
      </c>
      <c r="R32" s="49" t="n">
        <f>Q32/$C32</f>
        <v>0.160281517747858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</f>
        <v>0.948531937881828</v>
      </c>
      <c r="E33" s="62" t="n">
        <f>'4-VAPRaceAlone'!E33</f>
        <v>171463</v>
      </c>
      <c r="F33" s="49" t="n">
        <f>E33/C33</f>
        <v>0.853716584595928</v>
      </c>
      <c r="G33" s="62" t="n">
        <v>3210</v>
      </c>
      <c r="H33" s="49" t="n">
        <f>G33/C33</f>
        <v>0.0159826332010575</v>
      </c>
      <c r="I33" s="62" t="n">
        <v>1150</v>
      </c>
      <c r="J33" s="49" t="n">
        <f>I33/C33</f>
        <v>0.00572586547701438</v>
      </c>
      <c r="K33" s="62" t="n">
        <v>6031</v>
      </c>
      <c r="L33" s="49" t="n">
        <f>K33/C33</f>
        <v>0.0300284301668467</v>
      </c>
      <c r="M33" s="62" t="n">
        <v>117</v>
      </c>
      <c r="N33" s="49" t="n">
        <f>M33/C33</f>
        <v>0.000582544574617985</v>
      </c>
      <c r="O33" s="62" t="n">
        <v>8535</v>
      </c>
      <c r="P33" s="49" t="n">
        <f>O33/C33</f>
        <v>0.0424958798663633</v>
      </c>
      <c r="Q33" s="62" t="n">
        <f>C33-E33</f>
        <v>29380</v>
      </c>
      <c r="R33" s="49" t="n">
        <f>Q33/$C33</f>
        <v>0.146283415404072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</f>
        <v>0.951807521425623</v>
      </c>
      <c r="E34" s="62" t="n">
        <f>'4-VAPRaceAlone'!E34</f>
        <v>169962</v>
      </c>
      <c r="F34" s="49" t="n">
        <f>E34/C34</f>
        <v>0.825278593799315</v>
      </c>
      <c r="G34" s="62" t="n">
        <v>18562</v>
      </c>
      <c r="H34" s="49" t="n">
        <f>G34/C34</f>
        <v>0.0901308601811163</v>
      </c>
      <c r="I34" s="62" t="n">
        <v>2196</v>
      </c>
      <c r="J34" s="49" t="n">
        <f>I34/C34</f>
        <v>0.0106630411032072</v>
      </c>
      <c r="K34" s="62" t="n">
        <v>1232</v>
      </c>
      <c r="L34" s="49" t="n">
        <f>K34/C34</f>
        <v>0.00598217970817451</v>
      </c>
      <c r="M34" s="62" t="n">
        <v>83</v>
      </c>
      <c r="N34" s="49" t="n">
        <f>M34/C34</f>
        <v>0.000403020223846173</v>
      </c>
      <c r="O34" s="62" t="n">
        <v>3985</v>
      </c>
      <c r="P34" s="49" t="n">
        <f>O34/C34</f>
        <v>0.0193498264099638</v>
      </c>
      <c r="Q34" s="62" t="n">
        <f>C34-E34</f>
        <v>35983</v>
      </c>
      <c r="R34" s="49" t="n">
        <f>Q34/$C34</f>
        <v>0.174721406200685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</f>
        <v>0.960016993501916</v>
      </c>
      <c r="E35" s="62" t="n">
        <f>'4-VAPRaceAlone'!E35</f>
        <v>187252</v>
      </c>
      <c r="F35" s="49" t="n">
        <f>E35/C35</f>
        <v>0.903996369570045</v>
      </c>
      <c r="G35" s="62" t="n">
        <v>6446</v>
      </c>
      <c r="H35" s="49" t="n">
        <f>G35/C35</f>
        <v>0.0311193503847676</v>
      </c>
      <c r="I35" s="62" t="n">
        <v>1013</v>
      </c>
      <c r="J35" s="49" t="n">
        <f>I35/C35</f>
        <v>0.00489045950042967</v>
      </c>
      <c r="K35" s="62" t="n">
        <v>971</v>
      </c>
      <c r="L35" s="49" t="n">
        <f>K35/C35</f>
        <v>0.00468769612528845</v>
      </c>
      <c r="M35" s="62" t="n">
        <v>110</v>
      </c>
      <c r="N35" s="49" t="n">
        <f>M35/C35</f>
        <v>0.000531046934893646</v>
      </c>
      <c r="O35" s="62" t="n">
        <v>3064</v>
      </c>
      <c r="P35" s="49" t="n">
        <f>O35/C35</f>
        <v>0.0147920709864921</v>
      </c>
      <c r="Q35" s="62" t="n">
        <f>C35-E35</f>
        <v>19886</v>
      </c>
      <c r="R35" s="49" t="n">
        <f>Q35/$C35</f>
        <v>0.0960036304299549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</f>
        <v>0.960147856685562</v>
      </c>
      <c r="E36" s="62" t="n">
        <f>'4-VAPRaceAlone'!E36</f>
        <v>193584</v>
      </c>
      <c r="F36" s="49" t="n">
        <f>E36/C36</f>
        <v>0.904636176287788</v>
      </c>
      <c r="G36" s="62" t="n">
        <v>5220</v>
      </c>
      <c r="H36" s="49" t="n">
        <f>G36/C36</f>
        <v>0.0243935492614175</v>
      </c>
      <c r="I36" s="62" t="n">
        <v>2652</v>
      </c>
      <c r="J36" s="49" t="n">
        <f>I36/C36</f>
        <v>0.0123930445672949</v>
      </c>
      <c r="K36" s="62" t="n">
        <v>1667</v>
      </c>
      <c r="L36" s="49" t="n">
        <f>K36/C36</f>
        <v>0.00779004724497759</v>
      </c>
      <c r="M36" s="62" t="n">
        <v>79</v>
      </c>
      <c r="N36" s="49" t="n">
        <f>M36/C36</f>
        <v>0.000369174404531032</v>
      </c>
      <c r="O36" s="62" t="n">
        <v>2261</v>
      </c>
      <c r="P36" s="49" t="n">
        <f>O36/C36</f>
        <v>0.0105658649195527</v>
      </c>
      <c r="Q36" s="62" t="n">
        <f>C36-E36</f>
        <v>20407</v>
      </c>
      <c r="R36" s="49" t="n">
        <f>Q36/$C36</f>
        <v>0.0953638237122122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</f>
        <v>0.952195643231027</v>
      </c>
      <c r="E37" s="62" t="n">
        <f>'4-VAPRaceAlone'!E37</f>
        <v>166986</v>
      </c>
      <c r="F37" s="49" t="n">
        <f>E37/C37</f>
        <v>0.789580447025113</v>
      </c>
      <c r="G37" s="62" t="n">
        <v>24705</v>
      </c>
      <c r="H37" s="49" t="n">
        <f>G37/C37</f>
        <v>0.116815690798962</v>
      </c>
      <c r="I37" s="62" t="n">
        <v>1112</v>
      </c>
      <c r="J37" s="49" t="n">
        <f>I37/C37</f>
        <v>0.00525800640228477</v>
      </c>
      <c r="K37" s="62" t="n">
        <v>3395</v>
      </c>
      <c r="L37" s="49" t="n">
        <f>K37/C37</f>
        <v>0.0160529961652489</v>
      </c>
      <c r="M37" s="62" t="n">
        <v>126</v>
      </c>
      <c r="N37" s="49" t="n">
        <f>M37/C37</f>
        <v>0.000595781300978311</v>
      </c>
      <c r="O37" s="62" t="n">
        <v>5053</v>
      </c>
      <c r="P37" s="49" t="n">
        <f>O37/C37</f>
        <v>0.0238927215384397</v>
      </c>
      <c r="Q37" s="62" t="n">
        <f>C37-E37</f>
        <v>44501</v>
      </c>
      <c r="R37" s="49" t="n">
        <f>Q37/$C37</f>
        <v>0.210419552974887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</f>
        <v>0.964244500377092</v>
      </c>
      <c r="E38" s="62" t="n">
        <f>'4-VAPRaceAlone'!E38</f>
        <v>207743</v>
      </c>
      <c r="F38" s="49" t="n">
        <f>E38/C38</f>
        <v>0.943831608406859</v>
      </c>
      <c r="G38" s="62" t="n">
        <v>779</v>
      </c>
      <c r="H38" s="49" t="n">
        <f>G38/C38</f>
        <v>0.00353920383815071</v>
      </c>
      <c r="I38" s="62" t="n">
        <v>1394</v>
      </c>
      <c r="J38" s="49" t="n">
        <f>I38/C38</f>
        <v>0.00633331213142758</v>
      </c>
      <c r="K38" s="62" t="n">
        <v>930</v>
      </c>
      <c r="L38" s="49" t="n">
        <f>K38/C38</f>
        <v>0.00422523693129674</v>
      </c>
      <c r="M38" s="62" t="n">
        <v>78</v>
      </c>
      <c r="N38" s="49" t="n">
        <f>M38/C38</f>
        <v>0.000354374710366823</v>
      </c>
      <c r="O38" s="62" t="n">
        <v>1312</v>
      </c>
      <c r="P38" s="49" t="n">
        <f>O38/C38</f>
        <v>0.00596076435899067</v>
      </c>
      <c r="Q38" s="62" t="n">
        <f>C38-E38</f>
        <v>12363</v>
      </c>
      <c r="R38" s="49" t="n">
        <f>Q38/$C38</f>
        <v>0.0561683915931415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</f>
        <v>0.955317012751823</v>
      </c>
      <c r="E39" s="62" t="n">
        <f>'4-VAPRaceAlone'!E39</f>
        <v>191653</v>
      </c>
      <c r="F39" s="49" t="n">
        <f>E39/C39</f>
        <v>0.899163015022567</v>
      </c>
      <c r="G39" s="62" t="n">
        <v>1763</v>
      </c>
      <c r="H39" s="49" t="n">
        <f>G39/C39</f>
        <v>0.00827132575793118</v>
      </c>
      <c r="I39" s="62" t="n">
        <v>7001</v>
      </c>
      <c r="J39" s="49" t="n">
        <f>I39/C39</f>
        <v>0.032846030420463</v>
      </c>
      <c r="K39" s="62" t="n">
        <v>1328</v>
      </c>
      <c r="L39" s="49" t="n">
        <f>K39/C39</f>
        <v>0.00623047113246319</v>
      </c>
      <c r="M39" s="62" t="n">
        <v>181</v>
      </c>
      <c r="N39" s="49" t="n">
        <f>M39/C39</f>
        <v>0.00084918318898783</v>
      </c>
      <c r="O39" s="62" t="n">
        <v>1696</v>
      </c>
      <c r="P39" s="49" t="n">
        <f>O39/C39</f>
        <v>0.00795698722941083</v>
      </c>
      <c r="Q39" s="62" t="n">
        <f>C39-E39</f>
        <v>21493</v>
      </c>
      <c r="R39" s="49" t="n">
        <f>Q39/$C39</f>
        <v>0.100836984977433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</f>
        <v>0.960368714467075</v>
      </c>
      <c r="E40" s="62" t="n">
        <f>'4-VAPRaceAlone'!E40</f>
        <v>195824</v>
      </c>
      <c r="F40" s="49" t="n">
        <f>E40/C40</f>
        <v>0.90073779691266</v>
      </c>
      <c r="G40" s="62" t="n">
        <v>4284</v>
      </c>
      <c r="H40" s="49" t="n">
        <f>G40/C40</f>
        <v>0.0197052492134459</v>
      </c>
      <c r="I40" s="62" t="n">
        <v>5804</v>
      </c>
      <c r="J40" s="49" t="n">
        <f>I40/C40</f>
        <v>0.0266968409044912</v>
      </c>
      <c r="K40" s="62" t="n">
        <v>1648</v>
      </c>
      <c r="L40" s="49" t="n">
        <f>K40/C40</f>
        <v>0.00758035730713326</v>
      </c>
      <c r="M40" s="62" t="n">
        <v>103</v>
      </c>
      <c r="N40" s="49" t="n">
        <f>M40/C40</f>
        <v>0.000473772331695829</v>
      </c>
      <c r="O40" s="62" t="n">
        <v>1125</v>
      </c>
      <c r="P40" s="49" t="n">
        <f>O40/C40</f>
        <v>0.00517469779764862</v>
      </c>
      <c r="Q40" s="62" t="n">
        <f>C40-E40</f>
        <v>21580</v>
      </c>
      <c r="R40" s="49" t="n">
        <f>Q40/$C40</f>
        <v>0.0992622030873397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196787</v>
      </c>
      <c r="D3" s="49" t="n">
        <f>F3+H3+J3+L3+N3+P3+R3</f>
        <v>0.981050577527987</v>
      </c>
      <c r="E3" s="62" t="n">
        <f>'4A-VAPNHRaceAlone'!E3</f>
        <v>78811</v>
      </c>
      <c r="F3" s="49" t="n">
        <f>E3/C3</f>
        <v>0.400488853430359</v>
      </c>
      <c r="G3" s="62" t="n">
        <v>97713</v>
      </c>
      <c r="H3" s="49" t="n">
        <f>G3/C3</f>
        <v>0.496541946368408</v>
      </c>
      <c r="I3" s="62" t="n">
        <v>1009</v>
      </c>
      <c r="J3" s="49" t="n">
        <f>I3/C3</f>
        <v>0.00512737121862725</v>
      </c>
      <c r="K3" s="62" t="n">
        <v>11181</v>
      </c>
      <c r="L3" s="49" t="n">
        <f>K3/C3</f>
        <v>0.0568177775970974</v>
      </c>
      <c r="M3" s="62" t="n">
        <v>67</v>
      </c>
      <c r="N3" s="49" t="n">
        <f>M3/C3</f>
        <v>0.000340469644844426</v>
      </c>
      <c r="O3" s="62" t="n">
        <v>1049</v>
      </c>
      <c r="P3" s="49" t="n">
        <f>O3/C3</f>
        <v>0.00533063667823586</v>
      </c>
      <c r="Q3" s="62" t="n">
        <f>'4A-VAPNHRaceAlone'!Q3</f>
        <v>3228</v>
      </c>
      <c r="R3" s="49" t="n">
        <f>Q3/C3</f>
        <v>0.016403522590415</v>
      </c>
      <c r="S3" s="62" t="n">
        <f>C3-E3</f>
        <v>117976</v>
      </c>
      <c r="T3" s="49" t="n">
        <f>S3/$C3</f>
        <v>0.599511146569641</v>
      </c>
    </row>
    <row r="4" ht="12.75">
      <c r="A4" s="9" t="n">
        <v>2</v>
      </c>
      <c r="B4" s="25"/>
      <c r="C4" s="47" t="n">
        <f>Overview!M4</f>
        <v>209749</v>
      </c>
      <c r="D4" s="49" t="n">
        <f>F4+H4+J4+L4+N4+P4+R4</f>
        <v>0.96768518562663</v>
      </c>
      <c r="E4" s="62" t="n">
        <f>'4A-VAPNHRaceAlone'!E4</f>
        <v>169793</v>
      </c>
      <c r="F4" s="49" t="n">
        <f>E4/C4</f>
        <v>0.80950564722597</v>
      </c>
      <c r="G4" s="62" t="n">
        <v>23345</v>
      </c>
      <c r="H4" s="49" t="n">
        <f>G4/C4</f>
        <v>0.111299696303677</v>
      </c>
      <c r="I4" s="62" t="n">
        <v>770</v>
      </c>
      <c r="J4" s="49" t="n">
        <f>I4/C4</f>
        <v>0.00367105445079595</v>
      </c>
      <c r="K4" s="62" t="n">
        <v>3161</v>
      </c>
      <c r="L4" s="49" t="n">
        <f>K4/C4</f>
        <v>0.0150703936609948</v>
      </c>
      <c r="M4" s="62" t="n">
        <v>66</v>
      </c>
      <c r="N4" s="49" t="n">
        <f>M4/C4</f>
        <v>0.000314661810068224</v>
      </c>
      <c r="O4" s="62" t="n">
        <v>744</v>
      </c>
      <c r="P4" s="49" t="n">
        <f>O4/C4</f>
        <v>0.0035470967680418</v>
      </c>
      <c r="Q4" s="62" t="n">
        <f>'4A-VAPNHRaceAlone'!Q4</f>
        <v>5092</v>
      </c>
      <c r="R4" s="49" t="n">
        <f>Q4/C4</f>
        <v>0.0242766354070818</v>
      </c>
      <c r="S4" s="62" t="n">
        <f>C4-E4</f>
        <v>39956</v>
      </c>
      <c r="T4" s="49" t="n">
        <f>S4/$C4</f>
        <v>0.19049435277403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210546</v>
      </c>
      <c r="D5" s="49" t="n">
        <f>F5+H5+J5+L5+N5+P5+R5</f>
        <v>0.96657262545952</v>
      </c>
      <c r="E5" s="62" t="n">
        <f>'4A-VAPNHRaceAlone'!E5</f>
        <v>148685</v>
      </c>
      <c r="F5" s="49" t="n">
        <f>E5/C5</f>
        <v>0.706187721448045</v>
      </c>
      <c r="G5" s="62" t="n">
        <v>31775</v>
      </c>
      <c r="H5" s="49" t="n">
        <f>G5/C5</f>
        <v>0.15091713924748</v>
      </c>
      <c r="I5" s="62" t="n">
        <v>849</v>
      </c>
      <c r="J5" s="49" t="n">
        <f>I5/C5</f>
        <v>0.00403237297312701</v>
      </c>
      <c r="K5" s="62" t="n">
        <v>15973</v>
      </c>
      <c r="L5" s="49" t="n">
        <f>K5/C5</f>
        <v>0.0758646566546028</v>
      </c>
      <c r="M5" s="62" t="n">
        <v>81</v>
      </c>
      <c r="N5" s="49" t="n">
        <f>M5/C5</f>
        <v>0.000384714029238266</v>
      </c>
      <c r="O5" s="62" t="n">
        <v>813</v>
      </c>
      <c r="P5" s="49" t="n">
        <f>O5/C5</f>
        <v>0.00386138896013223</v>
      </c>
      <c r="Q5" s="62" t="n">
        <f>'4A-VAPNHRaceAlone'!Q5</f>
        <v>5332</v>
      </c>
      <c r="R5" s="49" t="n">
        <f>Q5/C5</f>
        <v>0.0253246321468943</v>
      </c>
      <c r="S5" s="62" t="n">
        <f>C5-E5</f>
        <v>61861</v>
      </c>
      <c r="T5" s="49" t="n">
        <f>S5/$C5</f>
        <v>0.293812278551955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203627</v>
      </c>
      <c r="D6" s="49" t="n">
        <f>F6+H6+J6+L6+N6+P6+R6</f>
        <v>0.981471022997932</v>
      </c>
      <c r="E6" s="62" t="n">
        <f>'4A-VAPNHRaceAlone'!E6</f>
        <v>64462</v>
      </c>
      <c r="F6" s="49" t="n">
        <f>E6/C6</f>
        <v>0.316569020807653</v>
      </c>
      <c r="G6" s="62" t="n">
        <v>104057</v>
      </c>
      <c r="H6" s="49" t="n">
        <f>G6/C6</f>
        <v>0.511017694117185</v>
      </c>
      <c r="I6" s="62" t="n">
        <v>1392</v>
      </c>
      <c r="J6" s="49" t="n">
        <f>I6/C6</f>
        <v>0.00683602862095891</v>
      </c>
      <c r="K6" s="62" t="n">
        <v>1639</v>
      </c>
      <c r="L6" s="49" t="n">
        <f>K6/C6</f>
        <v>0.00804903082597102</v>
      </c>
      <c r="M6" s="62" t="n">
        <v>116</v>
      </c>
      <c r="N6" s="49" t="n">
        <f>M6/C6</f>
        <v>0.000569669051746576</v>
      </c>
      <c r="O6" s="62" t="n">
        <v>1108</v>
      </c>
      <c r="P6" s="49" t="n">
        <f>O6/C6</f>
        <v>0.00544132163220005</v>
      </c>
      <c r="Q6" s="62" t="n">
        <f>'4A-VAPNHRaceAlone'!Q6</f>
        <v>27080</v>
      </c>
      <c r="R6" s="49" t="n">
        <f>Q6/C6</f>
        <v>0.132988257942218</v>
      </c>
      <c r="S6" s="62" t="n">
        <f>C6-E6</f>
        <v>139165</v>
      </c>
      <c r="T6" s="49" t="n">
        <f>S6/$C6</f>
        <v>0.683430979192347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210829</v>
      </c>
      <c r="D7" s="49" t="n">
        <f>F7+H7+J7+L7+N7+P7+R7</f>
        <v>0.976061168055627</v>
      </c>
      <c r="E7" s="62" t="n">
        <f>'4A-VAPNHRaceAlone'!E7</f>
        <v>103256</v>
      </c>
      <c r="F7" s="49" t="n">
        <f>E7/C7</f>
        <v>0.489761844907484</v>
      </c>
      <c r="G7" s="62" t="n">
        <v>79449</v>
      </c>
      <c r="H7" s="49" t="n">
        <f>G7/C7</f>
        <v>0.376840946928553</v>
      </c>
      <c r="I7" s="62" t="n">
        <v>1230</v>
      </c>
      <c r="J7" s="49" t="n">
        <f>I7/C7</f>
        <v>0.00583411200546414</v>
      </c>
      <c r="K7" s="62" t="n">
        <v>4619</v>
      </c>
      <c r="L7" s="49" t="n">
        <f>K7/C7</f>
        <v>0.0219087506936901</v>
      </c>
      <c r="M7" s="62" t="n">
        <v>96</v>
      </c>
      <c r="N7" s="49" t="n">
        <f>M7/C7</f>
        <v>0.000455345327255738</v>
      </c>
      <c r="O7" s="62" t="n">
        <v>1007</v>
      </c>
      <c r="P7" s="49" t="n">
        <f>O7/C7</f>
        <v>0.004776382755693</v>
      </c>
      <c r="Q7" s="62" t="n">
        <f>'4A-VAPNHRaceAlone'!Q7</f>
        <v>16125</v>
      </c>
      <c r="R7" s="49" t="n">
        <f>Q7/C7</f>
        <v>0.0764837854374873</v>
      </c>
      <c r="S7" s="62" t="n">
        <f>C7-E7</f>
        <v>107573</v>
      </c>
      <c r="T7" s="49" t="n">
        <f>S7/$C7</f>
        <v>0.510238155092516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188479</v>
      </c>
      <c r="D8" s="49" t="n">
        <f>F8+H8+J8+L8+N8+P8+R8</f>
        <v>0.978437916160421</v>
      </c>
      <c r="E8" s="62" t="n">
        <f>'4A-VAPNHRaceAlone'!E8</f>
        <v>75724</v>
      </c>
      <c r="F8" s="49" t="n">
        <f>E8/C8</f>
        <v>0.401763591699871</v>
      </c>
      <c r="G8" s="62" t="n">
        <v>94271</v>
      </c>
      <c r="H8" s="49" t="n">
        <f>G8/C8</f>
        <v>0.50016712737228</v>
      </c>
      <c r="I8" s="62" t="n">
        <v>977</v>
      </c>
      <c r="J8" s="49" t="n">
        <f>I8/C8</f>
        <v>0.00518360135611925</v>
      </c>
      <c r="K8" s="62" t="n">
        <v>2718</v>
      </c>
      <c r="L8" s="49" t="n">
        <f>K8/C8</f>
        <v>0.0144207046938916</v>
      </c>
      <c r="M8" s="62" t="n">
        <v>66</v>
      </c>
      <c r="N8" s="49" t="n">
        <f>M8/C8</f>
        <v>0.000350171637158516</v>
      </c>
      <c r="O8" s="62" t="n">
        <v>1071</v>
      </c>
      <c r="P8" s="49" t="n">
        <f>O8/C8</f>
        <v>0.00568233065752683</v>
      </c>
      <c r="Q8" s="62" t="n">
        <f>'4A-VAPNHRaceAlone'!Q8</f>
        <v>9588</v>
      </c>
      <c r="R8" s="49" t="n">
        <f>Q8/C8</f>
        <v>0.0508703887435736</v>
      </c>
      <c r="S8" s="62" t="n">
        <f>C8-E8</f>
        <v>112755</v>
      </c>
      <c r="T8" s="49" t="n">
        <f>S8/$C8</f>
        <v>0.598236408300129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201469</v>
      </c>
      <c r="D9" s="49" t="n">
        <f>F9+H9+J9+L9+N9+P9+R9</f>
        <v>0.975981416495838</v>
      </c>
      <c r="E9" s="62" t="n">
        <f>'4A-VAPNHRaceAlone'!E9</f>
        <v>97169</v>
      </c>
      <c r="F9" s="49" t="n">
        <f>E9/C9</f>
        <v>0.482302488223995</v>
      </c>
      <c r="G9" s="62" t="n">
        <v>88104</v>
      </c>
      <c r="H9" s="49" t="n">
        <f>G9/C9</f>
        <v>0.437307972938765</v>
      </c>
      <c r="I9" s="62" t="n">
        <v>1337</v>
      </c>
      <c r="J9" s="49" t="n">
        <f>I9/C9</f>
        <v>0.00663625669457832</v>
      </c>
      <c r="K9" s="62" t="n">
        <v>2240</v>
      </c>
      <c r="L9" s="49" t="n">
        <f>K9/C9</f>
        <v>0.0111183358233773</v>
      </c>
      <c r="M9" s="62" t="n">
        <v>83</v>
      </c>
      <c r="N9" s="49" t="n">
        <f>M9/C9</f>
        <v>0.000411974050598355</v>
      </c>
      <c r="O9" s="62" t="n">
        <v>1163</v>
      </c>
      <c r="P9" s="49" t="n">
        <f>O9/C9</f>
        <v>0.00577260025115526</v>
      </c>
      <c r="Q9" s="62" t="n">
        <f>'4A-VAPNHRaceAlone'!Q9</f>
        <v>6534</v>
      </c>
      <c r="R9" s="49" t="n">
        <f>Q9/C9</f>
        <v>0.0324317885133693</v>
      </c>
      <c r="S9" s="62" t="n">
        <f>C9-E9</f>
        <v>104300</v>
      </c>
      <c r="T9" s="49" t="n">
        <f>S9/$C9</f>
        <v>0.517697511776005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212889</v>
      </c>
      <c r="D10" s="49" t="n">
        <f>F10+H10+J10+L10+N10+P10+R10</f>
        <v>0.973319429373993</v>
      </c>
      <c r="E10" s="62" t="n">
        <f>'4A-VAPNHRaceAlone'!E10</f>
        <v>154737</v>
      </c>
      <c r="F10" s="49" t="n">
        <f>E10/C10</f>
        <v>0.726843566365571</v>
      </c>
      <c r="G10" s="62" t="n">
        <v>21367</v>
      </c>
      <c r="H10" s="49" t="n">
        <f>G10/C10</f>
        <v>0.100366857846108</v>
      </c>
      <c r="I10" s="62" t="n">
        <v>466</v>
      </c>
      <c r="J10" s="49" t="n">
        <f>I10/C10</f>
        <v>0.00218893413938719</v>
      </c>
      <c r="K10" s="62" t="n">
        <v>22994</v>
      </c>
      <c r="L10" s="49" t="n">
        <f>K10/C10</f>
        <v>0.108009338199719</v>
      </c>
      <c r="M10" s="62" t="n">
        <v>78</v>
      </c>
      <c r="N10" s="49" t="n">
        <f>M10/C10</f>
        <v>0.000366388117751504</v>
      </c>
      <c r="O10" s="62" t="n">
        <v>795</v>
      </c>
      <c r="P10" s="49" t="n">
        <f>O10/C10</f>
        <v>0.00373434043092879</v>
      </c>
      <c r="Q10" s="62" t="n">
        <f>'4A-VAPNHRaceAlone'!Q10</f>
        <v>6772</v>
      </c>
      <c r="R10" s="49" t="n">
        <f>Q10/C10</f>
        <v>0.031810004274528</v>
      </c>
      <c r="S10" s="62" t="n">
        <f>C10-E10</f>
        <v>58152</v>
      </c>
      <c r="T10" s="49" t="n">
        <f>S10/$C10</f>
        <v>0.273156433634429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209181</v>
      </c>
      <c r="D11" s="49" t="n">
        <f>F11+H11+J11+L11+N11+P11+R11</f>
        <v>0.973587467312997</v>
      </c>
      <c r="E11" s="62" t="n">
        <f>'4A-VAPNHRaceAlone'!E11</f>
        <v>170134</v>
      </c>
      <c r="F11" s="49" t="n">
        <f>E11/C11</f>
        <v>0.813333906999202</v>
      </c>
      <c r="G11" s="62" t="n">
        <v>12411</v>
      </c>
      <c r="H11" s="49" t="n">
        <f>G11/C11</f>
        <v>0.0593313924304789</v>
      </c>
      <c r="I11" s="62" t="n">
        <v>403</v>
      </c>
      <c r="J11" s="49" t="n">
        <f>I11/C11</f>
        <v>0.00192656120775787</v>
      </c>
      <c r="K11" s="62" t="n">
        <v>14963</v>
      </c>
      <c r="L11" s="49" t="n">
        <f>K11/C11</f>
        <v>0.0715313532299779</v>
      </c>
      <c r="M11" s="62" t="n">
        <v>73</v>
      </c>
      <c r="N11" s="49" t="n">
        <f>M11/C11</f>
        <v>0.000348980069891625</v>
      </c>
      <c r="O11" s="62" t="n">
        <v>628</v>
      </c>
      <c r="P11" s="49" t="n">
        <f>O11/C11</f>
        <v>0.0030021847108485</v>
      </c>
      <c r="Q11" s="62" t="n">
        <f>'4A-VAPNHRaceAlone'!Q11</f>
        <v>5044</v>
      </c>
      <c r="R11" s="49" t="n">
        <f>Q11/C11</f>
        <v>0.0241130886648405</v>
      </c>
      <c r="S11" s="62" t="n">
        <f>C11-E11</f>
        <v>39047</v>
      </c>
      <c r="T11" s="49" t="n">
        <f>S11/$C11</f>
        <v>0.186666093000798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207814</v>
      </c>
      <c r="D12" s="49" t="n">
        <f>F12+H12+J12+L12+N12+P12+R12</f>
        <v>0.976204683033866</v>
      </c>
      <c r="E12" s="62" t="n">
        <f>'4A-VAPNHRaceAlone'!E12</f>
        <v>137385</v>
      </c>
      <c r="F12" s="49" t="n">
        <f>E12/C12</f>
        <v>0.661095980059091</v>
      </c>
      <c r="G12" s="62" t="n">
        <v>35737</v>
      </c>
      <c r="H12" s="49" t="n">
        <f>G12/C12</f>
        <v>0.171966277536643</v>
      </c>
      <c r="I12" s="62" t="n">
        <v>673</v>
      </c>
      <c r="J12" s="49" t="n">
        <f>I12/C12</f>
        <v>0.00323847286515827</v>
      </c>
      <c r="K12" s="62" t="n">
        <v>14339</v>
      </c>
      <c r="L12" s="49" t="n">
        <f>K12/C12</f>
        <v>0.0689992012087732</v>
      </c>
      <c r="M12" s="62" t="n">
        <v>119</v>
      </c>
      <c r="N12" s="49" t="n">
        <f>M12/C12</f>
        <v>0.000572627445696633</v>
      </c>
      <c r="O12" s="62" t="n">
        <v>1063</v>
      </c>
      <c r="P12" s="49" t="n">
        <f>O12/C12</f>
        <v>0.00511515104853378</v>
      </c>
      <c r="Q12" s="62" t="n">
        <f>'4A-VAPNHRaceAlone'!Q12</f>
        <v>13553</v>
      </c>
      <c r="R12" s="49" t="n">
        <f>Q12/C12</f>
        <v>0.0652169728699703</v>
      </c>
      <c r="S12" s="62" t="n">
        <f>C12-E12</f>
        <v>70429</v>
      </c>
      <c r="T12" s="49" t="n">
        <f>S12/$C12</f>
        <v>0.338904019940909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212900</v>
      </c>
      <c r="D13" s="49" t="n">
        <f>F13+H13+J13+L13+N13+P13+R13</f>
        <v>0.980906528886802</v>
      </c>
      <c r="E13" s="62" t="n">
        <f>'4A-VAPNHRaceAlone'!E13</f>
        <v>107208</v>
      </c>
      <c r="F13" s="49" t="n">
        <f>E13/C13</f>
        <v>0.503560356975106</v>
      </c>
      <c r="G13" s="62" t="n">
        <v>66441</v>
      </c>
      <c r="H13" s="49" t="n">
        <f>G13/C13</f>
        <v>0.312076092062001</v>
      </c>
      <c r="I13" s="62" t="n">
        <v>829</v>
      </c>
      <c r="J13" s="49" t="n">
        <f>I13/C13</f>
        <v>0.00389384687646783</v>
      </c>
      <c r="K13" s="62" t="n">
        <v>27168</v>
      </c>
      <c r="L13" s="49" t="n">
        <f>K13/C13</f>
        <v>0.127609206200094</v>
      </c>
      <c r="M13" s="62" t="n">
        <v>98</v>
      </c>
      <c r="N13" s="49" t="n">
        <f>M13/C13</f>
        <v>0.000460310004697041</v>
      </c>
      <c r="O13" s="62" t="n">
        <v>1252</v>
      </c>
      <c r="P13" s="49" t="n">
        <f>O13/C13</f>
        <v>0.00588069516204791</v>
      </c>
      <c r="Q13" s="62" t="n">
        <f>'4A-VAPNHRaceAlone'!Q13</f>
        <v>5839</v>
      </c>
      <c r="R13" s="49" t="n">
        <f>Q13/C13</f>
        <v>0.027426021606388</v>
      </c>
      <c r="S13" s="62" t="n">
        <f>C13-E13</f>
        <v>105692</v>
      </c>
      <c r="T13" s="49" t="n">
        <f>S13/$C13</f>
        <v>0.496439643024894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211313</v>
      </c>
      <c r="D14" s="49" t="n">
        <f>F14+H14+J14+L14+N14+P14+R14</f>
        <v>0.973451704343794</v>
      </c>
      <c r="E14" s="62" t="n">
        <f>'4A-VAPNHRaceAlone'!E14</f>
        <v>162355</v>
      </c>
      <c r="F14" s="49" t="n">
        <f>E14/C14</f>
        <v>0.768315247997047</v>
      </c>
      <c r="G14" s="62" t="n">
        <v>13034</v>
      </c>
      <c r="H14" s="49" t="n">
        <f>G14/C14</f>
        <v>0.0616810134729051</v>
      </c>
      <c r="I14" s="62" t="n">
        <v>457</v>
      </c>
      <c r="J14" s="49" t="n">
        <f>I14/C14</f>
        <v>0.00216266864792985</v>
      </c>
      <c r="K14" s="62" t="n">
        <v>22413</v>
      </c>
      <c r="L14" s="49" t="n">
        <f>K14/C14</f>
        <v>0.106065410078888</v>
      </c>
      <c r="M14" s="62" t="n">
        <v>47</v>
      </c>
      <c r="N14" s="49" t="n">
        <f>M14/C14</f>
        <v>0.00022241887626412</v>
      </c>
      <c r="O14" s="62" t="n">
        <v>789</v>
      </c>
      <c r="P14" s="49" t="n">
        <f>O14/C14</f>
        <v>0.00373379773132746</v>
      </c>
      <c r="Q14" s="62" t="n">
        <f>'4A-VAPNHRaceAlone'!Q14</f>
        <v>6608</v>
      </c>
      <c r="R14" s="49" t="n">
        <f>Q14/C14</f>
        <v>0.031271147539432</v>
      </c>
      <c r="S14" s="62" t="n">
        <f>C14-E14</f>
        <v>48958</v>
      </c>
      <c r="T14" s="49" t="n">
        <f>S14/$C14</f>
        <v>0.231684752002953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206512</v>
      </c>
      <c r="D15" s="49" t="n">
        <f>F15+H15+J15+L15+N15+P15+R15</f>
        <v>0.96426842023708</v>
      </c>
      <c r="E15" s="62" t="n">
        <f>'4A-VAPNHRaceAlone'!E15</f>
        <v>135523</v>
      </c>
      <c r="F15" s="49" t="n">
        <f>E15/C15</f>
        <v>0.656247578833191</v>
      </c>
      <c r="G15" s="62" t="n">
        <v>45354</v>
      </c>
      <c r="H15" s="49" t="n">
        <f>G15/C15</f>
        <v>0.219619198884326</v>
      </c>
      <c r="I15" s="62" t="n">
        <v>1138</v>
      </c>
      <c r="J15" s="49" t="n">
        <f>I15/C15</f>
        <v>0.00551057565662044</v>
      </c>
      <c r="K15" s="62" t="n">
        <v>6517</v>
      </c>
      <c r="L15" s="49" t="n">
        <f>K15/C15</f>
        <v>0.031557488184706</v>
      </c>
      <c r="M15" s="62" t="n">
        <v>88</v>
      </c>
      <c r="N15" s="49" t="n">
        <f>M15/C15</f>
        <v>0.000426125358332688</v>
      </c>
      <c r="O15" s="62" t="n">
        <v>1131</v>
      </c>
      <c r="P15" s="49" t="n">
        <f>O15/C15</f>
        <v>0.00547667932129852</v>
      </c>
      <c r="Q15" s="62" t="n">
        <f>'4A-VAPNHRaceAlone'!Q15</f>
        <v>9382</v>
      </c>
      <c r="R15" s="49" t="n">
        <f>Q15/C15</f>
        <v>0.0454307739986054</v>
      </c>
      <c r="S15" s="62" t="n">
        <f>C15-E15</f>
        <v>70989</v>
      </c>
      <c r="T15" s="49" t="n">
        <f>S15/$C15</f>
        <v>0.343752421166809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221289</v>
      </c>
      <c r="D16" s="49" t="n">
        <f>F16+H16+J16+L16+N16+P16+R16</f>
        <v>0.961819159560574</v>
      </c>
      <c r="E16" s="62" t="n">
        <f>'4A-VAPNHRaceAlone'!E16</f>
        <v>150495</v>
      </c>
      <c r="F16" s="49" t="n">
        <f>E16/C16</f>
        <v>0.680083510703198</v>
      </c>
      <c r="G16" s="62" t="n">
        <v>30022</v>
      </c>
      <c r="H16" s="49" t="n">
        <f>G16/C16</f>
        <v>0.135668740877314</v>
      </c>
      <c r="I16" s="62" t="n">
        <v>845</v>
      </c>
      <c r="J16" s="49" t="n">
        <f>I16/C16</f>
        <v>0.00381853594168712</v>
      </c>
      <c r="K16" s="62" t="n">
        <v>18117</v>
      </c>
      <c r="L16" s="49" t="n">
        <f>K16/C16</f>
        <v>0.0818703143852609</v>
      </c>
      <c r="M16" s="62" t="n">
        <v>218</v>
      </c>
      <c r="N16" s="49" t="n">
        <f>M16/C16</f>
        <v>0.000985137083180818</v>
      </c>
      <c r="O16" s="62" t="n">
        <v>1366</v>
      </c>
      <c r="P16" s="49" t="n">
        <f>O16/C16</f>
        <v>0.00617292319094035</v>
      </c>
      <c r="Q16" s="62" t="n">
        <f>'4A-VAPNHRaceAlone'!Q16</f>
        <v>11777</v>
      </c>
      <c r="R16" s="49" t="n">
        <f>Q16/C16</f>
        <v>0.0532199973789931</v>
      </c>
      <c r="S16" s="62" t="n">
        <f>C16-E16</f>
        <v>70794</v>
      </c>
      <c r="T16" s="49" t="n">
        <f>S16/$C16</f>
        <v>0.319916489296802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213755</v>
      </c>
      <c r="D17" s="49" t="n">
        <f>F17+H17+J17+L17+N17+P17+R17</f>
        <v>0.964959883979323</v>
      </c>
      <c r="E17" s="62" t="n">
        <f>'4A-VAPNHRaceAlone'!E17</f>
        <v>188946</v>
      </c>
      <c r="F17" s="49" t="n">
        <f>E17/C17</f>
        <v>0.883937217842858</v>
      </c>
      <c r="G17" s="62" t="n">
        <v>5172</v>
      </c>
      <c r="H17" s="49" t="n">
        <f>G17/C17</f>
        <v>0.0241959252415148</v>
      </c>
      <c r="I17" s="62" t="n">
        <v>736</v>
      </c>
      <c r="J17" s="49" t="n">
        <f>I17/C17</f>
        <v>0.00344319431124418</v>
      </c>
      <c r="K17" s="62" t="n">
        <v>1248</v>
      </c>
      <c r="L17" s="49" t="n">
        <f>K17/C17</f>
        <v>0.00583845991906622</v>
      </c>
      <c r="M17" s="62" t="n">
        <v>50</v>
      </c>
      <c r="N17" s="49" t="n">
        <f>M17/C17</f>
        <v>0.000233912657013871</v>
      </c>
      <c r="O17" s="62" t="n">
        <v>584</v>
      </c>
      <c r="P17" s="49" t="n">
        <f>O17/C17</f>
        <v>0.00273209983392201</v>
      </c>
      <c r="Q17" s="62" t="n">
        <f>'4A-VAPNHRaceAlone'!Q17</f>
        <v>9529</v>
      </c>
      <c r="R17" s="49" t="n">
        <f>Q17/C17</f>
        <v>0.0445790741737035</v>
      </c>
      <c r="S17" s="62" t="n">
        <f>C17-E17</f>
        <v>24809</v>
      </c>
      <c r="T17" s="49" t="n">
        <f>S17/$C17</f>
        <v>0.116062782157143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215983</v>
      </c>
      <c r="D18" s="49" t="n">
        <f>F18+H18+J18+L18+N18+P18+R18</f>
        <v>0.964636105619424</v>
      </c>
      <c r="E18" s="62" t="n">
        <f>'4A-VAPNHRaceAlone'!E18</f>
        <v>174375</v>
      </c>
      <c r="F18" s="49" t="n">
        <f>E18/C18</f>
        <v>0.807355208511781</v>
      </c>
      <c r="G18" s="62" t="n">
        <v>13233</v>
      </c>
      <c r="H18" s="49" t="n">
        <f>G18/C18</f>
        <v>0.0612687109633629</v>
      </c>
      <c r="I18" s="62" t="n">
        <v>703</v>
      </c>
      <c r="J18" s="49" t="n">
        <f>I18/C18</f>
        <v>0.00325488580119732</v>
      </c>
      <c r="K18" s="62" t="n">
        <v>11794</v>
      </c>
      <c r="L18" s="49" t="n">
        <f>K18/C18</f>
        <v>0.0546061495580671</v>
      </c>
      <c r="M18" s="62" t="n">
        <v>119</v>
      </c>
      <c r="N18" s="49" t="n">
        <f>M18/C18</f>
        <v>0.000550969289249617</v>
      </c>
      <c r="O18" s="62" t="n">
        <v>826</v>
      </c>
      <c r="P18" s="49" t="n">
        <f>O18/C18</f>
        <v>0.00382437506655616</v>
      </c>
      <c r="Q18" s="62" t="n">
        <f>'4A-VAPNHRaceAlone'!Q18</f>
        <v>7295</v>
      </c>
      <c r="R18" s="49" t="n">
        <f>Q18/C18</f>
        <v>0.0337758064292097</v>
      </c>
      <c r="S18" s="62" t="n">
        <f>C18-E18</f>
        <v>41608</v>
      </c>
      <c r="T18" s="49" t="n">
        <f>S18/$C18</f>
        <v>0.192644791488219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209069</v>
      </c>
      <c r="D19" s="49" t="n">
        <f>F19+H19+J19+L19+N19+P19+R19</f>
        <v>0.965174176946367</v>
      </c>
      <c r="E19" s="62" t="n">
        <f>'4A-VAPNHRaceAlone'!E19</f>
        <v>178511</v>
      </c>
      <c r="F19" s="49" t="n">
        <f>E19/C19</f>
        <v>0.85383772821413</v>
      </c>
      <c r="G19" s="62" t="n">
        <v>9259</v>
      </c>
      <c r="H19" s="49" t="n">
        <f>G19/C19</f>
        <v>0.0442868144009872</v>
      </c>
      <c r="I19" s="62" t="n">
        <v>1088</v>
      </c>
      <c r="J19" s="49" t="n">
        <f>I19/C19</f>
        <v>0.00520402355203306</v>
      </c>
      <c r="K19" s="62" t="n">
        <v>2224</v>
      </c>
      <c r="L19" s="49" t="n">
        <f>K19/C19</f>
        <v>0.0106376363784205</v>
      </c>
      <c r="M19" s="62" t="n">
        <v>108</v>
      </c>
      <c r="N19" s="49" t="n">
        <f>M19/C19</f>
        <v>0.000516575867297399</v>
      </c>
      <c r="O19" s="62" t="n">
        <v>737</v>
      </c>
      <c r="P19" s="49" t="n">
        <f>O19/C19</f>
        <v>0.00352515198331651</v>
      </c>
      <c r="Q19" s="62" t="n">
        <f>'4A-VAPNHRaceAlone'!Q19</f>
        <v>9861</v>
      </c>
      <c r="R19" s="49" t="n">
        <f>Q19/C19</f>
        <v>0.047166246550182</v>
      </c>
      <c r="S19" s="62" t="n">
        <f>C19-E19</f>
        <v>30558</v>
      </c>
      <c r="T19" s="49" t="n">
        <f>S19/$C19</f>
        <v>0.14616227178587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205401</v>
      </c>
      <c r="D20" s="49" t="n">
        <f>F20+H20+J20+L20+N20+P20+R20</f>
        <v>0.966217301765814</v>
      </c>
      <c r="E20" s="62" t="n">
        <f>'4A-VAPNHRaceAlone'!E20</f>
        <v>176180</v>
      </c>
      <c r="F20" s="49" t="n">
        <f>E20/C20</f>
        <v>0.857736817250159</v>
      </c>
      <c r="G20" s="62" t="n">
        <v>9776</v>
      </c>
      <c r="H20" s="49" t="n">
        <f>G20/C20</f>
        <v>0.0475947049916992</v>
      </c>
      <c r="I20" s="62" t="n">
        <v>1030</v>
      </c>
      <c r="J20" s="49" t="n">
        <f>I20/C20</f>
        <v>0.00501458123378172</v>
      </c>
      <c r="K20" s="62" t="n">
        <v>3282</v>
      </c>
      <c r="L20" s="49" t="n">
        <f>K20/C20</f>
        <v>0.0159785005915258</v>
      </c>
      <c r="M20" s="62" t="n">
        <v>53</v>
      </c>
      <c r="N20" s="49" t="n">
        <f>M20/C20</f>
        <v>0.000258031849893623</v>
      </c>
      <c r="O20" s="62" t="n">
        <v>703</v>
      </c>
      <c r="P20" s="49" t="n">
        <f>O20/C20</f>
        <v>0.00342257340519277</v>
      </c>
      <c r="Q20" s="62" t="n">
        <f>'4A-VAPNHRaceAlone'!Q20</f>
        <v>7438</v>
      </c>
      <c r="R20" s="49" t="n">
        <f>Q20/C20</f>
        <v>0.0362120924435616</v>
      </c>
      <c r="S20" s="62" t="n">
        <f>C20-E20</f>
        <v>29221</v>
      </c>
      <c r="T20" s="49" t="n">
        <f>S20/$C20</f>
        <v>0.142263182749841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210266</v>
      </c>
      <c r="D21" s="49" t="n">
        <f>F21+H21+J21+L21+N21+P21+R21</f>
        <v>0.963298869051582</v>
      </c>
      <c r="E21" s="62" t="n">
        <f>'4A-VAPNHRaceAlone'!E21</f>
        <v>162730</v>
      </c>
      <c r="F21" s="49" t="n">
        <f>E21/C21</f>
        <v>0.773924457591812</v>
      </c>
      <c r="G21" s="62" t="n">
        <v>21676</v>
      </c>
      <c r="H21" s="49" t="n">
        <f>G21/C21</f>
        <v>0.103088468891785</v>
      </c>
      <c r="I21" s="62" t="n">
        <v>979</v>
      </c>
      <c r="J21" s="49" t="n">
        <f>I21/C21</f>
        <v>0.00465600715284449</v>
      </c>
      <c r="K21" s="62" t="n">
        <v>5860</v>
      </c>
      <c r="L21" s="49" t="n">
        <f>K21/C21</f>
        <v>0.0278694605880171</v>
      </c>
      <c r="M21" s="62" t="n">
        <v>88</v>
      </c>
      <c r="N21" s="49" t="n">
        <f>M21/C21</f>
        <v>0.000418517496884898</v>
      </c>
      <c r="O21" s="62" t="n">
        <v>1090</v>
      </c>
      <c r="P21" s="49" t="n">
        <f>O21/C21</f>
        <v>0.00518390990459703</v>
      </c>
      <c r="Q21" s="62" t="n">
        <f>'4A-VAPNHRaceAlone'!Q21</f>
        <v>10126</v>
      </c>
      <c r="R21" s="49" t="n">
        <f>Q21/C21</f>
        <v>0.0481580474256418</v>
      </c>
      <c r="S21" s="62" t="n">
        <f>C21-E21</f>
        <v>47536</v>
      </c>
      <c r="T21" s="49" t="n">
        <f>S21/$C21</f>
        <v>0.226075542408188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201534</v>
      </c>
      <c r="D22" s="49" t="n">
        <f>F22+H22+J22+L22+N22+P22+R22</f>
        <v>0.968422201712862</v>
      </c>
      <c r="E22" s="62" t="n">
        <f>'4A-VAPNHRaceAlone'!E22</f>
        <v>158682</v>
      </c>
      <c r="F22" s="49" t="n">
        <f>E22/C22</f>
        <v>0.787370865461907</v>
      </c>
      <c r="G22" s="62" t="n">
        <v>16968</v>
      </c>
      <c r="H22" s="49" t="n">
        <f>G22/C22</f>
        <v>0.0841942302539522</v>
      </c>
      <c r="I22" s="62" t="n">
        <v>1184</v>
      </c>
      <c r="J22" s="49" t="n">
        <f>I22/C22</f>
        <v>0.00587493921621166</v>
      </c>
      <c r="K22" s="62" t="n">
        <v>4000</v>
      </c>
      <c r="L22" s="49" t="n">
        <f>K22/C22</f>
        <v>0.0198477676223367</v>
      </c>
      <c r="M22" s="62" t="n">
        <v>99</v>
      </c>
      <c r="N22" s="49" t="n">
        <f>M22/C22</f>
        <v>0.000491232248652833</v>
      </c>
      <c r="O22" s="62" t="n">
        <v>735</v>
      </c>
      <c r="P22" s="49" t="n">
        <f>O22/C22</f>
        <v>0.00364702730060436</v>
      </c>
      <c r="Q22" s="62" t="n">
        <f>'4A-VAPNHRaceAlone'!Q22</f>
        <v>13502</v>
      </c>
      <c r="R22" s="49" t="n">
        <f>Q22/C22</f>
        <v>0.0669961396091975</v>
      </c>
      <c r="S22" s="62" t="n">
        <f>C22-E22</f>
        <v>42852</v>
      </c>
      <c r="T22" s="49" t="n">
        <f>S22/$C22</f>
        <v>0.212629134538093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205416</v>
      </c>
      <c r="D23" s="49" t="n">
        <f>F23+H23+J23+L23+N23+P23+R23</f>
        <v>0.96406316937337</v>
      </c>
      <c r="E23" s="62" t="n">
        <f>'4A-VAPNHRaceAlone'!E23</f>
        <v>151385</v>
      </c>
      <c r="F23" s="49" t="n">
        <f>E23/C23</f>
        <v>0.73696790902364</v>
      </c>
      <c r="G23" s="62" t="n">
        <v>23580</v>
      </c>
      <c r="H23" s="49" t="n">
        <f>G23/C23</f>
        <v>0.114791447599019</v>
      </c>
      <c r="I23" s="62" t="n">
        <v>1089</v>
      </c>
      <c r="J23" s="49" t="n">
        <f>I23/C23</f>
        <v>0.00530143708377147</v>
      </c>
      <c r="K23" s="62" t="n">
        <v>5784</v>
      </c>
      <c r="L23" s="49" t="n">
        <f>K23/C23</f>
        <v>0.0281574950344666</v>
      </c>
      <c r="M23" s="62" t="n">
        <v>104</v>
      </c>
      <c r="N23" s="49" t="n">
        <f>M23/C23</f>
        <v>0.000506289675585154</v>
      </c>
      <c r="O23" s="62" t="n">
        <v>935</v>
      </c>
      <c r="P23" s="49" t="n">
        <f>O23/C23</f>
        <v>0.00455173891030884</v>
      </c>
      <c r="Q23" s="62" t="n">
        <f>'4A-VAPNHRaceAlone'!Q23</f>
        <v>15157</v>
      </c>
      <c r="R23" s="49" t="n">
        <f>Q23/C23</f>
        <v>0.0737868520465786</v>
      </c>
      <c r="S23" s="62" t="n">
        <f>C23-E23</f>
        <v>54031</v>
      </c>
      <c r="T23" s="49" t="n">
        <f>S23/$C23</f>
        <v>0.26303209097636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204483</v>
      </c>
      <c r="D24" s="49" t="n">
        <f>F24+H24+J24+L24+N24+P24+R24</f>
        <v>0.96750830142359</v>
      </c>
      <c r="E24" s="62" t="n">
        <f>'4A-VAPNHRaceAlone'!E24</f>
        <v>188482</v>
      </c>
      <c r="F24" s="49" t="n">
        <f>E24/C24</f>
        <v>0.921748996249077</v>
      </c>
      <c r="G24" s="62" t="n">
        <v>1412</v>
      </c>
      <c r="H24" s="49" t="n">
        <f>G24/C24</f>
        <v>0.00690521950479991</v>
      </c>
      <c r="I24" s="62" t="n">
        <v>617</v>
      </c>
      <c r="J24" s="49" t="n">
        <f>I24/C24</f>
        <v>0.0030173657467858</v>
      </c>
      <c r="K24" s="62" t="n">
        <v>1760</v>
      </c>
      <c r="L24" s="49" t="n">
        <f>K24/C24</f>
        <v>0.00860707247057213</v>
      </c>
      <c r="M24" s="62" t="n">
        <v>129</v>
      </c>
      <c r="N24" s="49" t="n">
        <f>M24/C24</f>
        <v>0.000630859289036252</v>
      </c>
      <c r="O24" s="62" t="n">
        <v>587</v>
      </c>
      <c r="P24" s="49" t="n">
        <f>O24/C24</f>
        <v>0.00287065428421923</v>
      </c>
      <c r="Q24" s="62" t="n">
        <f>'4A-VAPNHRaceAlone'!Q24</f>
        <v>4852</v>
      </c>
      <c r="R24" s="49" t="n">
        <f>Q24/C24</f>
        <v>0.0237281338791</v>
      </c>
      <c r="S24" s="62" t="n">
        <f>C24-E24</f>
        <v>16001</v>
      </c>
      <c r="T24" s="49" t="n">
        <f>S24/$C24</f>
        <v>0.0782510037509231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206095</v>
      </c>
      <c r="D25" s="49" t="n">
        <f>F25+H25+J25+L25+N25+P25+R25</f>
        <v>0.966374730100196</v>
      </c>
      <c r="E25" s="62" t="n">
        <f>'4A-VAPNHRaceAlone'!E25</f>
        <v>178423</v>
      </c>
      <c r="F25" s="49" t="n">
        <f>E25/C25</f>
        <v>0.865731822703122</v>
      </c>
      <c r="G25" s="62" t="n">
        <v>5918</v>
      </c>
      <c r="H25" s="49" t="n">
        <f>G25/C25</f>
        <v>0.0287149130255465</v>
      </c>
      <c r="I25" s="62" t="n">
        <v>590</v>
      </c>
      <c r="J25" s="49" t="n">
        <f>I25/C25</f>
        <v>0.00286275746621704</v>
      </c>
      <c r="K25" s="62" t="n">
        <v>5186</v>
      </c>
      <c r="L25" s="49" t="n">
        <f>K25/C25</f>
        <v>0.0251631529149179</v>
      </c>
      <c r="M25" s="62" t="n">
        <v>65</v>
      </c>
      <c r="N25" s="49" t="n">
        <f>M25/C25</f>
        <v>0.000315388534413741</v>
      </c>
      <c r="O25" s="62" t="n">
        <v>688</v>
      </c>
      <c r="P25" s="49" t="n">
        <f>O25/C25</f>
        <v>0.00333826633348698</v>
      </c>
      <c r="Q25" s="62" t="n">
        <f>'4A-VAPNHRaceAlone'!Q25</f>
        <v>8295</v>
      </c>
      <c r="R25" s="49" t="n">
        <f>Q25/C25</f>
        <v>0.0402484291224921</v>
      </c>
      <c r="S25" s="62" t="n">
        <f>C25-E25</f>
        <v>27672</v>
      </c>
      <c r="T25" s="49" t="n">
        <f>S25/$C25</f>
        <v>0.134268177296878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206433</v>
      </c>
      <c r="D26" s="49" t="n">
        <f>F26+H26+J26+L26+N26+P26+R26</f>
        <v>0.970896126103869</v>
      </c>
      <c r="E26" s="62" t="n">
        <f>'4A-VAPNHRaceAlone'!E26</f>
        <v>182080</v>
      </c>
      <c r="F26" s="49" t="n">
        <f>E26/C26</f>
        <v>0.882029520473955</v>
      </c>
      <c r="G26" s="62" t="n">
        <v>3648</v>
      </c>
      <c r="H26" s="49" t="n">
        <f>G26/C26</f>
        <v>0.0176715932045748</v>
      </c>
      <c r="I26" s="62" t="n">
        <v>385</v>
      </c>
      <c r="J26" s="49" t="n">
        <f>I26/C26</f>
        <v>0.00186501189247843</v>
      </c>
      <c r="K26" s="62" t="n">
        <v>6775</v>
      </c>
      <c r="L26" s="49" t="n">
        <f>K26/C26</f>
        <v>0.0328193651208867</v>
      </c>
      <c r="M26" s="62" t="n">
        <v>53</v>
      </c>
      <c r="N26" s="49" t="n">
        <f>M26/C26</f>
        <v>0.000256741896886641</v>
      </c>
      <c r="O26" s="62" t="n">
        <v>572</v>
      </c>
      <c r="P26" s="49" t="n">
        <f>O26/C26</f>
        <v>0.00277087481168224</v>
      </c>
      <c r="Q26" s="62" t="n">
        <f>'4A-VAPNHRaceAlone'!Q26</f>
        <v>6912</v>
      </c>
      <c r="R26" s="49" t="n">
        <f>Q26/C26</f>
        <v>0.033483018703405</v>
      </c>
      <c r="S26" s="62" t="n">
        <f>C26-E26</f>
        <v>24353</v>
      </c>
      <c r="T26" s="49" t="n">
        <f>S26/$C26</f>
        <v>0.117970479526045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212149</v>
      </c>
      <c r="D27" s="49" t="n">
        <f>F27+H27+J27+L27+N27+P27+R27</f>
        <v>0.970944949068815</v>
      </c>
      <c r="E27" s="62" t="n">
        <f>'4A-VAPNHRaceAlone'!E27</f>
        <v>192773</v>
      </c>
      <c r="F27" s="49" t="n">
        <f>E27/C27</f>
        <v>0.908667964496651</v>
      </c>
      <c r="G27" s="62" t="n">
        <v>4674</v>
      </c>
      <c r="H27" s="49" t="n">
        <f>G27/C27</f>
        <v>0.0220316852778</v>
      </c>
      <c r="I27" s="62" t="n">
        <v>738</v>
      </c>
      <c r="J27" s="49" t="n">
        <f>I27/C27</f>
        <v>0.00347868714912632</v>
      </c>
      <c r="K27" s="62" t="n">
        <v>1019</v>
      </c>
      <c r="L27" s="49" t="n">
        <f>K27/C27</f>
        <v>0.00480322791999962</v>
      </c>
      <c r="M27" s="62" t="n">
        <v>62</v>
      </c>
      <c r="N27" s="49" t="n">
        <f>M27/C27</f>
        <v>0.000292247429872401</v>
      </c>
      <c r="O27" s="62" t="n">
        <v>499</v>
      </c>
      <c r="P27" s="49" t="n">
        <f>O27/C27</f>
        <v>0.00235212044365045</v>
      </c>
      <c r="Q27" s="62" t="n">
        <f>'4A-VAPNHRaceAlone'!Q27</f>
        <v>6220</v>
      </c>
      <c r="R27" s="49" t="n">
        <f>Q27/C27</f>
        <v>0.0293190163517151</v>
      </c>
      <c r="S27" s="62" t="n">
        <f>C27-E27</f>
        <v>19376</v>
      </c>
      <c r="T27" s="49" t="n">
        <f>S27/$C27</f>
        <v>0.0913320355033491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206886</v>
      </c>
      <c r="D28" s="49" t="n">
        <f>F28+H28+J28+L28+N28+P28+R28</f>
        <v>0.965019382655183</v>
      </c>
      <c r="E28" s="62" t="n">
        <f>'4A-VAPNHRaceAlone'!E28</f>
        <v>183108</v>
      </c>
      <c r="F28" s="49" t="n">
        <f>E28/C28</f>
        <v>0.88506713842406</v>
      </c>
      <c r="G28" s="62" t="n">
        <v>6585</v>
      </c>
      <c r="H28" s="49" t="n">
        <f>G28/C28</f>
        <v>0.0318291232852876</v>
      </c>
      <c r="I28" s="62" t="n">
        <v>792</v>
      </c>
      <c r="J28" s="49" t="n">
        <f>I28/C28</f>
        <v>0.00382819523795714</v>
      </c>
      <c r="K28" s="62" t="n">
        <v>949</v>
      </c>
      <c r="L28" s="49" t="n">
        <f>K28/C28</f>
        <v>0.0045870672737643</v>
      </c>
      <c r="M28" s="62" t="n">
        <v>55</v>
      </c>
      <c r="N28" s="49" t="n">
        <f>M28/C28</f>
        <v>0.000265846891524801</v>
      </c>
      <c r="O28" s="62" t="n">
        <v>493</v>
      </c>
      <c r="P28" s="49" t="n">
        <f>O28/C28</f>
        <v>0.0023829548640314</v>
      </c>
      <c r="Q28" s="62" t="n">
        <f>'4A-VAPNHRaceAlone'!Q28</f>
        <v>7667</v>
      </c>
      <c r="R28" s="49" t="n">
        <f>Q28/C28</f>
        <v>0.0370590566785573</v>
      </c>
      <c r="S28" s="62" t="n">
        <f>C28-E28</f>
        <v>23778</v>
      </c>
      <c r="T28" s="49" t="n">
        <f>S28/$C28</f>
        <v>0.11493286157594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200250</v>
      </c>
      <c r="D29" s="49" t="n">
        <f>F29+H29+J29+L29+N29+P29+R29</f>
        <v>0.967650436953807</v>
      </c>
      <c r="E29" s="62" t="n">
        <f>'4A-VAPNHRaceAlone'!E29</f>
        <v>126163</v>
      </c>
      <c r="F29" s="49" t="n">
        <f>E29/C29</f>
        <v>0.630027465667915</v>
      </c>
      <c r="G29" s="62" t="n">
        <v>55339</v>
      </c>
      <c r="H29" s="49" t="n">
        <f>G29/C29</f>
        <v>0.276349563046192</v>
      </c>
      <c r="I29" s="62" t="n">
        <v>1257</v>
      </c>
      <c r="J29" s="49" t="n">
        <f>I29/C29</f>
        <v>0.00627715355805243</v>
      </c>
      <c r="K29" s="62" t="n">
        <v>2766</v>
      </c>
      <c r="L29" s="49" t="n">
        <f>K29/C29</f>
        <v>0.013812734082397</v>
      </c>
      <c r="M29" s="62" t="n">
        <v>87</v>
      </c>
      <c r="N29" s="49" t="n">
        <f>M29/C29</f>
        <v>0.000434456928838951</v>
      </c>
      <c r="O29" s="62" t="n">
        <v>831</v>
      </c>
      <c r="P29" s="49" t="n">
        <f>O29/C29</f>
        <v>0.0041498127340824</v>
      </c>
      <c r="Q29" s="62" t="n">
        <f>'4A-VAPNHRaceAlone'!Q29</f>
        <v>7329</v>
      </c>
      <c r="R29" s="49" t="n">
        <f>Q29/C29</f>
        <v>0.0365992509363296</v>
      </c>
      <c r="S29" s="62" t="n">
        <f>C29-E29</f>
        <v>74087</v>
      </c>
      <c r="T29" s="49" t="n">
        <f>S29/$C29</f>
        <v>0.369972534332085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210771</v>
      </c>
      <c r="D30" s="49" t="n">
        <f>F30+H30+J30+L30+N30+P30+R30</f>
        <v>0.968321068837743</v>
      </c>
      <c r="E30" s="62" t="n">
        <f>'4A-VAPNHRaceAlone'!E30</f>
        <v>171634</v>
      </c>
      <c r="F30" s="49" t="n">
        <f>E30/C30</f>
        <v>0.81431506231882</v>
      </c>
      <c r="G30" s="62" t="n">
        <v>10364</v>
      </c>
      <c r="H30" s="49" t="n">
        <f>G30/C30</f>
        <v>0.0491718500173174</v>
      </c>
      <c r="I30" s="62" t="n">
        <v>703</v>
      </c>
      <c r="J30" s="49" t="n">
        <f>I30/C30</f>
        <v>0.00333537346219357</v>
      </c>
      <c r="K30" s="62" t="n">
        <v>11244</v>
      </c>
      <c r="L30" s="49" t="n">
        <f>K30/C30</f>
        <v>0.0533469974522112</v>
      </c>
      <c r="M30" s="62" t="n">
        <v>121</v>
      </c>
      <c r="N30" s="49" t="n">
        <f>M30/C30</f>
        <v>0.000574082772297897</v>
      </c>
      <c r="O30" s="62" t="n">
        <v>803</v>
      </c>
      <c r="P30" s="49" t="n">
        <f>O30/C30</f>
        <v>0.00380982203434059</v>
      </c>
      <c r="Q30" s="62" t="n">
        <f>'4A-VAPNHRaceAlone'!Q30</f>
        <v>9225</v>
      </c>
      <c r="R30" s="49" t="n">
        <f>Q30/C30</f>
        <v>0.0437678807805628</v>
      </c>
      <c r="S30" s="62" t="n">
        <f>C30-E30</f>
        <v>39137</v>
      </c>
      <c r="T30" s="49" t="n">
        <f>S30/$C30</f>
        <v>0.18568493768118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200247</v>
      </c>
      <c r="D31" s="49" t="n">
        <f>F31+H31+J31+L31+N31+P31+R31</f>
        <v>0.973198100346072</v>
      </c>
      <c r="E31" s="62" t="n">
        <f>'4A-VAPNHRaceAlone'!E31</f>
        <v>121293</v>
      </c>
      <c r="F31" s="49" t="n">
        <f>E31/C31</f>
        <v>0.605716939579619</v>
      </c>
      <c r="G31" s="62" t="n">
        <v>31308</v>
      </c>
      <c r="H31" s="49" t="n">
        <f>G31/C31</f>
        <v>0.156346911564218</v>
      </c>
      <c r="I31" s="62" t="n">
        <v>868</v>
      </c>
      <c r="J31" s="49" t="n">
        <f>I31/C31</f>
        <v>0.00433464671131153</v>
      </c>
      <c r="K31" s="62" t="n">
        <v>9402</v>
      </c>
      <c r="L31" s="49" t="n">
        <f>K31/C31</f>
        <v>0.046952014262386</v>
      </c>
      <c r="M31" s="62" t="n">
        <v>83</v>
      </c>
      <c r="N31" s="49" t="n">
        <f>M31/C31</f>
        <v>0.000414488107187623</v>
      </c>
      <c r="O31" s="62" t="n">
        <v>895</v>
      </c>
      <c r="P31" s="49" t="n">
        <f>O31/C31</f>
        <v>0.00446948019196293</v>
      </c>
      <c r="Q31" s="62" t="n">
        <f>'4A-VAPNHRaceAlone'!Q31</f>
        <v>31031</v>
      </c>
      <c r="R31" s="49" t="n">
        <f>Q31/C31</f>
        <v>0.154963619929387</v>
      </c>
      <c r="S31" s="62" t="n">
        <f>C31-E31</f>
        <v>78954</v>
      </c>
      <c r="T31" s="49" t="n">
        <f>S31/$C31</f>
        <v>0.394283060420381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212420</v>
      </c>
      <c r="D32" s="49" t="n">
        <f>F32+H32+J32+L32+N32+P32+R32</f>
        <v>0.970101685340364</v>
      </c>
      <c r="E32" s="62" t="n">
        <f>'4A-VAPNHRaceAlone'!E32</f>
        <v>175285</v>
      </c>
      <c r="F32" s="49" t="n">
        <f>E32/C32</f>
        <v>0.825181244703889</v>
      </c>
      <c r="G32" s="62" t="n">
        <v>11025</v>
      </c>
      <c r="H32" s="49" t="n">
        <f>G32/C32</f>
        <v>0.0519018924771679</v>
      </c>
      <c r="I32" s="62" t="n">
        <v>837</v>
      </c>
      <c r="J32" s="49" t="n">
        <f>I32/C32</f>
        <v>0.00394030693908295</v>
      </c>
      <c r="K32" s="62" t="n">
        <v>4984</v>
      </c>
      <c r="L32" s="49" t="n">
        <f>K32/C32</f>
        <v>0.0234629507579324</v>
      </c>
      <c r="M32" s="62" t="n">
        <v>90</v>
      </c>
      <c r="N32" s="49" t="n">
        <f>M32/C32</f>
        <v>0.000423688918180962</v>
      </c>
      <c r="O32" s="62" t="n">
        <v>712</v>
      </c>
      <c r="P32" s="49" t="n">
        <f>O32/C32</f>
        <v>0.00335185010827606</v>
      </c>
      <c r="Q32" s="62" t="n">
        <f>'4A-VAPNHRaceAlone'!Q32</f>
        <v>13136</v>
      </c>
      <c r="R32" s="49" t="n">
        <f>Q32/C32</f>
        <v>0.0618397514358347</v>
      </c>
      <c r="S32" s="62" t="n">
        <f>C32-E32</f>
        <v>37135</v>
      </c>
      <c r="T32" s="49" t="n">
        <f>S32/$C32</f>
        <v>0.174818755296111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200843</v>
      </c>
      <c r="D33" s="49" t="n">
        <f>F33+H33+J33+L33+N33+P33+R33</f>
        <v>0.975124848762466</v>
      </c>
      <c r="E33" s="62" t="n">
        <f>'4A-VAPNHRaceAlone'!E33</f>
        <v>167340</v>
      </c>
      <c r="F33" s="49" t="n">
        <f>E33/C33</f>
        <v>0.833188112107467</v>
      </c>
      <c r="G33" s="62" t="n">
        <v>2921</v>
      </c>
      <c r="H33" s="49" t="n">
        <f>G33/C33</f>
        <v>0.0145436983116165</v>
      </c>
      <c r="I33" s="62" t="n">
        <v>494</v>
      </c>
      <c r="J33" s="49" t="n">
        <f>I33/C33</f>
        <v>0.00245963264838705</v>
      </c>
      <c r="K33" s="62" t="n">
        <v>5926</v>
      </c>
      <c r="L33" s="49" t="n">
        <f>K33/C33</f>
        <v>0.029505633753728</v>
      </c>
      <c r="M33" s="62" t="n">
        <v>103</v>
      </c>
      <c r="N33" s="49" t="n">
        <f>M33/C33</f>
        <v>0.000512838386202158</v>
      </c>
      <c r="O33" s="62" t="n">
        <v>536</v>
      </c>
      <c r="P33" s="49" t="n">
        <f>O33/C33</f>
        <v>0.00266875121363453</v>
      </c>
      <c r="Q33" s="62" t="n">
        <f>'4A-VAPNHRaceAlone'!Q33</f>
        <v>18527</v>
      </c>
      <c r="R33" s="49" t="n">
        <f>Q33/C33</f>
        <v>0.0922461823414309</v>
      </c>
      <c r="S33" s="62" t="n">
        <f>C33-E33</f>
        <v>33503</v>
      </c>
      <c r="T33" s="49" t="n">
        <f>S33/$C33</f>
        <v>0.166811887892533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205945</v>
      </c>
      <c r="D34" s="49" t="n">
        <f>F34+H34+J34+L34+N34+P34+R34</f>
        <v>0.965699579984947</v>
      </c>
      <c r="E34" s="62" t="n">
        <f>'4A-VAPNHRaceAlone'!E34</f>
        <v>166764</v>
      </c>
      <c r="F34" s="49" t="n">
        <f>E34/C34</f>
        <v>0.809750176017869</v>
      </c>
      <c r="G34" s="62" t="n">
        <v>18334</v>
      </c>
      <c r="H34" s="49" t="n">
        <f>G34/C34</f>
        <v>0.0890237684818762</v>
      </c>
      <c r="I34" s="62" t="n">
        <v>1820</v>
      </c>
      <c r="J34" s="49" t="n">
        <f>I34/C34</f>
        <v>0.00883731093253053</v>
      </c>
      <c r="K34" s="62" t="n">
        <v>1184</v>
      </c>
      <c r="L34" s="49" t="n">
        <f>K34/C34</f>
        <v>0.00574910777149239</v>
      </c>
      <c r="M34" s="62" t="n">
        <v>72</v>
      </c>
      <c r="N34" s="49" t="n">
        <f>M34/C34</f>
        <v>0.000349607905023186</v>
      </c>
      <c r="O34" s="62" t="n">
        <v>582</v>
      </c>
      <c r="P34" s="49" t="n">
        <f>O34/C34</f>
        <v>0.00282599723227075</v>
      </c>
      <c r="Q34" s="62" t="n">
        <f>'4A-VAPNHRaceAlone'!Q34</f>
        <v>10125</v>
      </c>
      <c r="R34" s="49" t="n">
        <f>Q34/C34</f>
        <v>0.0491636116438855</v>
      </c>
      <c r="S34" s="62" t="n">
        <f>C34-E34</f>
        <v>39181</v>
      </c>
      <c r="T34" s="49" t="n">
        <f>S34/$C34</f>
        <v>0.190249823982131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207138</v>
      </c>
      <c r="D35" s="49" t="n">
        <f>F35+H35+J35+L35+N35+P35+R35</f>
        <v>0.971130357539418</v>
      </c>
      <c r="E35" s="62" t="n">
        <f>'4A-VAPNHRaceAlone'!E35</f>
        <v>183636</v>
      </c>
      <c r="F35" s="49" t="n">
        <f>E35/C35</f>
        <v>0.886539408510268</v>
      </c>
      <c r="G35" s="62" t="n">
        <v>6250</v>
      </c>
      <c r="H35" s="49" t="n">
        <f>G35/C35</f>
        <v>0.0301731213007753</v>
      </c>
      <c r="I35" s="62" t="n">
        <v>810</v>
      </c>
      <c r="J35" s="49" t="n">
        <f>I35/C35</f>
        <v>0.00391043652058048</v>
      </c>
      <c r="K35" s="62" t="n">
        <v>946</v>
      </c>
      <c r="L35" s="49" t="n">
        <f>K35/C35</f>
        <v>0.00456700364008535</v>
      </c>
      <c r="M35" s="62" t="n">
        <v>88</v>
      </c>
      <c r="N35" s="49" t="n">
        <f>M35/C35</f>
        <v>0.000424837547914917</v>
      </c>
      <c r="O35" s="62" t="n">
        <v>452</v>
      </c>
      <c r="P35" s="49" t="n">
        <f>O35/C35</f>
        <v>0.00218212013247207</v>
      </c>
      <c r="Q35" s="62" t="n">
        <f>'4A-VAPNHRaceAlone'!Q35</f>
        <v>8976</v>
      </c>
      <c r="R35" s="49" t="n">
        <f>Q35/C35</f>
        <v>0.0433334298873215</v>
      </c>
      <c r="S35" s="62" t="n">
        <f>C35-E35</f>
        <v>23502</v>
      </c>
      <c r="T35" s="49" t="n">
        <f>S35/$C35</f>
        <v>0.113460591489731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213991</v>
      </c>
      <c r="D36" s="49" t="n">
        <f>F36+H36+J36+L36+N36+P36+R36</f>
        <v>0.968727656770612</v>
      </c>
      <c r="E36" s="62" t="n">
        <f>'4A-VAPNHRaceAlone'!E36</f>
        <v>191160</v>
      </c>
      <c r="F36" s="49" t="n">
        <f>E36/C36</f>
        <v>0.893308597090532</v>
      </c>
      <c r="G36" s="62" t="n">
        <v>5096</v>
      </c>
      <c r="H36" s="49" t="n">
        <f>G36/C36</f>
        <v>0.0238140856391157</v>
      </c>
      <c r="I36" s="62" t="n">
        <v>2339</v>
      </c>
      <c r="J36" s="49" t="n">
        <f>I36/C36</f>
        <v>0.0109303662303555</v>
      </c>
      <c r="K36" s="62" t="n">
        <v>1637</v>
      </c>
      <c r="L36" s="49" t="n">
        <f>K36/C36</f>
        <v>0.00764985443313037</v>
      </c>
      <c r="M36" s="62" t="n">
        <v>70</v>
      </c>
      <c r="N36" s="49" t="n">
        <f>M36/C36</f>
        <v>0.000327116560976864</v>
      </c>
      <c r="O36" s="62" t="n">
        <v>557</v>
      </c>
      <c r="P36" s="49" t="n">
        <f>O36/C36</f>
        <v>0.00260291320663019</v>
      </c>
      <c r="Q36" s="62" t="n">
        <f>'4A-VAPNHRaceAlone'!Q36</f>
        <v>6440</v>
      </c>
      <c r="R36" s="49" t="n">
        <f>Q36/C36</f>
        <v>0.0300947236098714</v>
      </c>
      <c r="S36" s="62" t="n">
        <f>C36-E36</f>
        <v>22831</v>
      </c>
      <c r="T36" s="49" t="n">
        <f>S36/$C36</f>
        <v>0.106691402909468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211487</v>
      </c>
      <c r="D37" s="49" t="n">
        <f>F37+H37+J37+L37+N37+P37+R37</f>
        <v>0.970645949869259</v>
      </c>
      <c r="E37" s="62" t="n">
        <f>'4A-VAPNHRaceAlone'!E37</f>
        <v>162696</v>
      </c>
      <c r="F37" s="49" t="n">
        <f>E37/C37</f>
        <v>0.769295512253708</v>
      </c>
      <c r="G37" s="62" t="n">
        <v>24146</v>
      </c>
      <c r="H37" s="49" t="n">
        <f>G37/C37</f>
        <v>0.114172502328748</v>
      </c>
      <c r="I37" s="62" t="n">
        <v>754</v>
      </c>
      <c r="J37" s="49" t="n">
        <f>I37/C37</f>
        <v>0.00356523095982259</v>
      </c>
      <c r="K37" s="62" t="n">
        <v>3339</v>
      </c>
      <c r="L37" s="49" t="n">
        <f>K37/C37</f>
        <v>0.0157882044759252</v>
      </c>
      <c r="M37" s="62" t="n">
        <v>113</v>
      </c>
      <c r="N37" s="49" t="n">
        <f>M37/C37</f>
        <v>0.000534311801671025</v>
      </c>
      <c r="O37" s="62" t="n">
        <v>855</v>
      </c>
      <c r="P37" s="49" t="n">
        <f>O37/C37</f>
        <v>0.00404280168520997</v>
      </c>
      <c r="Q37" s="62" t="n">
        <f>'4A-VAPNHRaceAlone'!Q37</f>
        <v>13376</v>
      </c>
      <c r="R37" s="49" t="n">
        <f>Q37/C37</f>
        <v>0.0632473863641737</v>
      </c>
      <c r="S37" s="62" t="n">
        <f>C37-E37</f>
        <v>48791</v>
      </c>
      <c r="T37" s="49" t="n">
        <f>S37/$C37</f>
        <v>0.230704487746292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220106</v>
      </c>
      <c r="D38" s="49" t="n">
        <f>F38+H38+J38+L38+N38+P38+R38</f>
        <v>0.969201203056709</v>
      </c>
      <c r="E38" s="62" t="n">
        <f>'4A-VAPNHRaceAlone'!E38</f>
        <v>206448</v>
      </c>
      <c r="F38" s="49" t="n">
        <f>E38/C38</f>
        <v>0.937948079561666</v>
      </c>
      <c r="G38" s="62" t="n">
        <v>730</v>
      </c>
      <c r="H38" s="49" t="n">
        <f>G38/C38</f>
        <v>0.00331658382779206</v>
      </c>
      <c r="I38" s="62" t="n">
        <v>1247</v>
      </c>
      <c r="J38" s="49" t="n">
        <f>I38/C38</f>
        <v>0.00566545210035165</v>
      </c>
      <c r="K38" s="62" t="n">
        <v>868</v>
      </c>
      <c r="L38" s="49" t="n">
        <f>K38/C38</f>
        <v>0.00394355446921029</v>
      </c>
      <c r="M38" s="62" t="n">
        <v>63</v>
      </c>
      <c r="N38" s="49" t="n">
        <f>M38/C38</f>
        <v>0.000286225727603973</v>
      </c>
      <c r="O38" s="62" t="n">
        <v>563</v>
      </c>
      <c r="P38" s="49" t="n">
        <f>O38/C38</f>
        <v>0.00255785848636566</v>
      </c>
      <c r="Q38" s="62" t="n">
        <f>'4A-VAPNHRaceAlone'!Q38</f>
        <v>3408</v>
      </c>
      <c r="R38" s="49" t="n">
        <f>Q38/C38</f>
        <v>0.0154834488837197</v>
      </c>
      <c r="S38" s="62" t="n">
        <f>C38-E38</f>
        <v>13658</v>
      </c>
      <c r="T38" s="49" t="n">
        <f>S38/$C38</f>
        <v>0.0620519204383343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213146</v>
      </c>
      <c r="D39" s="49" t="n">
        <f>F39+H39+J39+L39+N39+P39+R39</f>
        <v>0.962091711784411</v>
      </c>
      <c r="E39" s="62" t="n">
        <f>'4A-VAPNHRaceAlone'!E39</f>
        <v>190341</v>
      </c>
      <c r="F39" s="49" t="n">
        <f>E39/C39</f>
        <v>0.893007609807362</v>
      </c>
      <c r="G39" s="62" t="n">
        <v>1702</v>
      </c>
      <c r="H39" s="49" t="n">
        <f>G39/C39</f>
        <v>0.0079851369483828</v>
      </c>
      <c r="I39" s="62" t="n">
        <v>6788</v>
      </c>
      <c r="J39" s="49" t="n">
        <f>I39/C39</f>
        <v>0.031846715396958</v>
      </c>
      <c r="K39" s="62" t="n">
        <v>1292</v>
      </c>
      <c r="L39" s="49" t="n">
        <f>K39/C39</f>
        <v>0.00606157281863136</v>
      </c>
      <c r="M39" s="62" t="n">
        <v>153</v>
      </c>
      <c r="N39" s="49" t="n">
        <f>M39/C39</f>
        <v>0.000717817833785293</v>
      </c>
      <c r="O39" s="62" t="n">
        <v>631</v>
      </c>
      <c r="P39" s="49" t="n">
        <f>O39/C39</f>
        <v>0.00296041211188575</v>
      </c>
      <c r="Q39" s="62" t="n">
        <f>'4A-VAPNHRaceAlone'!Q39</f>
        <v>4159</v>
      </c>
      <c r="R39" s="49" t="n">
        <f>Q39/C39</f>
        <v>0.0195124468674054</v>
      </c>
      <c r="S39" s="62" t="n">
        <f>C39-E39</f>
        <v>22805</v>
      </c>
      <c r="T39" s="49" t="n">
        <f>S39/$C39</f>
        <v>0.106992390192638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217404</v>
      </c>
      <c r="D40" s="49" t="n">
        <f>F40+H40+J40+L40+N40+P40+R40</f>
        <v>0.965272028113558</v>
      </c>
      <c r="E40" s="62" t="n">
        <f>'4A-VAPNHRaceAlone'!E40</f>
        <v>194624</v>
      </c>
      <c r="F40" s="49" t="n">
        <f>E40/C40</f>
        <v>0.895218119261835</v>
      </c>
      <c r="G40" s="62" t="n">
        <v>4203</v>
      </c>
      <c r="H40" s="49" t="n">
        <f>G40/C40</f>
        <v>0.0193326709720152</v>
      </c>
      <c r="I40" s="62" t="n">
        <v>5671</v>
      </c>
      <c r="J40" s="49" t="n">
        <f>I40/C40</f>
        <v>0.0260850766315247</v>
      </c>
      <c r="K40" s="62" t="n">
        <v>1620</v>
      </c>
      <c r="L40" s="49" t="n">
        <f>K40/C40</f>
        <v>0.00745156482861401</v>
      </c>
      <c r="M40" s="62" t="n">
        <v>82</v>
      </c>
      <c r="N40" s="49" t="n">
        <f>M40/C40</f>
        <v>0.000377177972806388</v>
      </c>
      <c r="O40" s="62" t="n">
        <v>549</v>
      </c>
      <c r="P40" s="49" t="n">
        <f>O40/C40</f>
        <v>0.00252525252525253</v>
      </c>
      <c r="Q40" s="62" t="n">
        <f>'4A-VAPNHRaceAlone'!Q40</f>
        <v>3105</v>
      </c>
      <c r="R40" s="49" t="n">
        <f>Q40/C40</f>
        <v>0.0142821659215102</v>
      </c>
      <c r="S40" s="62" t="n">
        <f>C40-E40</f>
        <v>22780</v>
      </c>
      <c r="T40" s="49" t="n">
        <f>S40/$C40</f>
        <v>0.104781880738165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0.737471845938393</v>
      </c>
      <c r="C3" s="77"/>
      <c r="D3" s="81" t="n">
        <f>IF(ISERROR((G3+K3+O3+S3+W3+AA3)/(E3+I3+M3+Q3+U3+Y3+G3+K3+O3+S3+W3+AA3)),"",(G3+K3+O3+S3+W3+AA3)/(E3+I3+M3+Q3+U3+Y3+G3+K3+O3+S3+W3+AA3))</f>
        <v>0.262528154061607</v>
      </c>
      <c r="E3" s="14" t="n">
        <v>95448</v>
      </c>
      <c r="F3" s="75" t="n">
        <f>IF(ISERROR(E3/(E3+G3)),"",(E3/(E3+G3)))</f>
        <v>0.757379546752999</v>
      </c>
      <c r="G3" s="14" t="n">
        <v>30576</v>
      </c>
      <c r="H3" s="75" t="n">
        <f>IF(ISERROR(G3/(E3+G3)),"",(G3/(E3+G3)))</f>
        <v>0.242620453247001</v>
      </c>
      <c r="I3" s="14" t="n">
        <v>92340</v>
      </c>
      <c r="J3" s="75" t="n">
        <f>IF(ISERROR(I3/(I3+K3)),"",(I3/(I3+K3)))</f>
        <v>0.769840012672264</v>
      </c>
      <c r="K3" s="14" t="n">
        <v>27607</v>
      </c>
      <c r="L3" s="81" t="n">
        <f>IF(ISERROR(K3/(I3+K3)),"",(K3/(I3+K3)))</f>
        <v>0.230159987327736</v>
      </c>
      <c r="M3" s="14" t="n">
        <v>92671</v>
      </c>
      <c r="N3" s="75" t="n">
        <f>IF(ISERROR(M3/(M3+O3)),"",(M3/(M3+O3)))</f>
        <v>0.748276084815012</v>
      </c>
      <c r="O3" s="14" t="n">
        <v>31175</v>
      </c>
      <c r="P3" s="75" t="n">
        <f>IF(ISERROR(O3/(M3+O3)),"",(O3/(M3+O3)))</f>
        <v>0.251723915184988</v>
      </c>
      <c r="Q3" s="14" t="n">
        <v>64124</v>
      </c>
      <c r="R3" s="75" t="n">
        <f>IF(ISERROR(Q3/(Q3+S3)),"",(Q3/(Q3+S3)))</f>
        <v>0.723690001918584</v>
      </c>
      <c r="S3" s="14" t="n">
        <v>24483</v>
      </c>
      <c r="T3" s="75" t="n">
        <f>IF(ISERROR(S3/(Q3+S3)),"",(S3/(Q3+S3)))</f>
        <v>0.276309998081416</v>
      </c>
      <c r="U3" s="99" t="n">
        <v>65446</v>
      </c>
      <c r="V3" s="75" t="n">
        <f>IF(ISERROR(U3/(U3+W3)),"",(U3/(U3+W3)))</f>
        <v>0.740205392689106</v>
      </c>
      <c r="W3" s="14" t="n">
        <v>22970</v>
      </c>
      <c r="X3" s="81" t="n">
        <f>IF(ISERROR(W3/(U3+W3)),"",(W3/(U3+W3)))</f>
        <v>0.259794607310894</v>
      </c>
      <c r="Y3" s="14" t="n">
        <v>47059</v>
      </c>
      <c r="Z3" s="75" t="n">
        <f>IF(ISERROR(Y3/(Y3+AA3)),"",(Y3/(Y3+AA3)))</f>
        <v>0.644961899018694</v>
      </c>
      <c r="AA3" s="14" t="n">
        <v>25905</v>
      </c>
      <c r="AB3" s="81" t="n">
        <f>IF(ISERROR(AA3/(Y3+AA3)),"",(AA3/(Y3+AA3)))</f>
        <v>0.355038100981306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0.4725307448049</v>
      </c>
      <c r="C4" s="78"/>
      <c r="D4" s="75" t="n">
        <f>IF(ISERROR((G4+K4+O4+S4+W4+AA4)/(E4+I4+M4+Q4+U4+Y4+G4+K4+O4+S4+W4+AA4)),"",(G4+K4+O4+S4+W4+AA4)/(E4+I4+M4+Q4+U4+Y4+G4+K4+O4+S4+W4+AA4))</f>
        <v>0.5274692551951</v>
      </c>
      <c r="E4" s="14" t="n">
        <v>66762</v>
      </c>
      <c r="F4" s="75" t="n">
        <f>IF(ISERROR(E4/(E4+G4)),"",(E4/(E4+G4)))</f>
        <v>0.442079752082533</v>
      </c>
      <c r="G4" s="14" t="n">
        <v>84256</v>
      </c>
      <c r="H4" s="75" t="n">
        <f>IF(ISERROR(G4/(E4+G4)),"",(G4/(E4+G4)))</f>
        <v>0.557920247917467</v>
      </c>
      <c r="I4" s="14" t="n">
        <v>64145</v>
      </c>
      <c r="J4" s="75" t="n">
        <f>IF(ISERROR(I4/(I4+K4)),"",(I4/(I4+K4)))</f>
        <v>0.520915388301026</v>
      </c>
      <c r="K4" s="14" t="n">
        <v>58994</v>
      </c>
      <c r="L4" s="75" t="n">
        <f>IF(ISERROR(K4/(I4+K4)),"",(K4/(I4+K4)))</f>
        <v>0.479084611698974</v>
      </c>
      <c r="M4" s="14" t="n">
        <v>67133</v>
      </c>
      <c r="N4" s="75" t="n">
        <f>IF(ISERROR(M4/(M4+O4)),"",(M4/(M4+O4)))</f>
        <v>0.454972416877889</v>
      </c>
      <c r="O4" s="14" t="n">
        <v>80421</v>
      </c>
      <c r="P4" s="75" t="n">
        <f>IF(ISERROR(O4/(M4+O4)),"",(O4/(M4+O4)))</f>
        <v>0.545027583122111</v>
      </c>
      <c r="Q4" s="14" t="n">
        <v>55226</v>
      </c>
      <c r="R4" s="75" t="n">
        <f>IF(ISERROR(Q4/(Q4+S4)),"",(Q4/(Q4+S4)))</f>
        <v>0.499181980060199</v>
      </c>
      <c r="S4" s="14" t="n">
        <v>55407</v>
      </c>
      <c r="T4" s="75" t="n">
        <f>IF(ISERROR(S4/(Q4+S4)),"",(S4/(Q4+S4)))</f>
        <v>0.500818019939801</v>
      </c>
      <c r="U4" s="14" t="n">
        <v>55629</v>
      </c>
      <c r="V4" s="75" t="n">
        <f>IF(ISERROR(U4/(U4+W4)),"",(U4/(U4+W4)))</f>
        <v>0.507202903043455</v>
      </c>
      <c r="W4" s="14" t="n">
        <v>54049</v>
      </c>
      <c r="X4" s="75" t="n">
        <f>IF(ISERROR(W4/(U4+W4)),"",(W4/(U4+W4)))</f>
        <v>0.492797096956546</v>
      </c>
      <c r="Y4" s="14" t="n">
        <v>30693</v>
      </c>
      <c r="Z4" s="75" t="n">
        <f>IF(ISERROR(Y4/(Y4+AA4)),"",(Y4/(Y4+AA4)))</f>
        <v>0.400503679732763</v>
      </c>
      <c r="AA4" s="14" t="n">
        <v>45943</v>
      </c>
      <c r="AB4" s="75" t="n">
        <f>IF(ISERROR(AA4/(Y4+AA4)),"",(AA4/(Y4+AA4)))</f>
        <v>0.599496320267237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0.581480484350681</v>
      </c>
      <c r="C5" s="77"/>
      <c r="D5" s="75" t="n">
        <f>IF(ISERROR((G5+K5+O5+S5+W5+AA5)/(E5+I5+M5+Q5+U5+Y5+G5+K5+O5+S5+W5+AA5)),"",(G5+K5+O5+S5+W5+AA5)/(E5+I5+M5+Q5+U5+Y5+G5+K5+O5+S5+W5+AA5))</f>
        <v>0.418519515649319</v>
      </c>
      <c r="E5" s="14" t="n">
        <v>74200</v>
      </c>
      <c r="F5" s="75" t="n">
        <f>IF(ISERROR(E5/(E5+G5)),"",(E5/(E5+G5)))</f>
        <v>0.562500473804307</v>
      </c>
      <c r="G5" s="14" t="n">
        <v>57711</v>
      </c>
      <c r="H5" s="75" t="n">
        <f>IF(ISERROR(G5/(E5+G5)),"",(G5/(E5+G5)))</f>
        <v>0.437499526195693</v>
      </c>
      <c r="I5" s="14" t="n">
        <v>68349</v>
      </c>
      <c r="J5" s="75" t="n">
        <f>IF(ISERROR(I5/(I5+K5)),"",(I5/(I5+K5)))</f>
        <v>0.610449694100835</v>
      </c>
      <c r="K5" s="14" t="n">
        <v>43616</v>
      </c>
      <c r="L5" s="75" t="n">
        <f>IF(ISERROR(K5/(I5+K5)),"",(K5/(I5+K5)))</f>
        <v>0.389550305899165</v>
      </c>
      <c r="M5" s="14" t="n">
        <v>74225</v>
      </c>
      <c r="N5" s="75" t="n">
        <f>IF(ISERROR(M5/(M5+O5)),"",(M5/(M5+O5)))</f>
        <v>0.578053814103812</v>
      </c>
      <c r="O5" s="14" t="n">
        <v>54180</v>
      </c>
      <c r="P5" s="75" t="n">
        <f>IF(ISERROR(O5/(M5+O5)),"",(O5/(M5+O5)))</f>
        <v>0.421946185896188</v>
      </c>
      <c r="Q5" s="14" t="n">
        <v>57346</v>
      </c>
      <c r="R5" s="75" t="n">
        <f>IF(ISERROR(Q5/(Q5+S5)),"",(Q5/(Q5+S5)))</f>
        <v>0.603934536723045</v>
      </c>
      <c r="S5" s="14" t="n">
        <v>37608</v>
      </c>
      <c r="T5" s="75" t="n">
        <f>IF(ISERROR(S5/(Q5+S5)),"",(S5/(Q5+S5)))</f>
        <v>0.396065463276955</v>
      </c>
      <c r="U5" s="14" t="n">
        <v>58153</v>
      </c>
      <c r="V5" s="75" t="n">
        <f>IF(ISERROR(U5/(U5+W5)),"",(U5/(U5+W5)))</f>
        <v>0.615694910588559</v>
      </c>
      <c r="W5" s="14" t="n">
        <v>36298</v>
      </c>
      <c r="X5" s="75" t="n">
        <f>IF(ISERROR(W5/(U5+W5)),"",(W5/(U5+W5)))</f>
        <v>0.384305089411441</v>
      </c>
      <c r="Y5" s="14" t="n">
        <v>32738</v>
      </c>
      <c r="Z5" s="75" t="n">
        <f>IF(ISERROR(Y5/(Y5+AA5)),"",(Y5/(Y5+AA5)))</f>
        <v>0.495722354295059</v>
      </c>
      <c r="AA5" s="14" t="n">
        <v>33303</v>
      </c>
      <c r="AB5" s="75" t="n">
        <f>IF(ISERROR(AA5/(Y5+AA5)),"",(AA5/(Y5+AA5)))</f>
        <v>0.504277645704941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0.79997775765375</v>
      </c>
      <c r="C6" s="78"/>
      <c r="D6" s="75" t="n">
        <f>IF(ISERROR((G6+K6+O6+S6+W6+AA6)/(E6+I6+M6+Q6+U6+Y6+G6+K6+O6+S6+W6+AA6)),"",(G6+K6+O6+S6+W6+AA6)/(E6+I6+M6+Q6+U6+Y6+G6+K6+O6+S6+W6+AA6))</f>
        <v>0.20002224234625</v>
      </c>
      <c r="E6" s="14" t="n">
        <v>90805</v>
      </c>
      <c r="F6" s="75" t="n">
        <f>IF(ISERROR(E6/(E6+G6)),"",(E6/(E6+G6)))</f>
        <v>0.778806981431451</v>
      </c>
      <c r="G6" s="14" t="n">
        <v>25790</v>
      </c>
      <c r="H6" s="75" t="n">
        <f>IF(ISERROR(G6/(E6+G6)),"",(G6/(E6+G6)))</f>
        <v>0.221193018568549</v>
      </c>
      <c r="I6" s="14" t="n">
        <v>102803</v>
      </c>
      <c r="J6" s="75" t="n">
        <f>IF(ISERROR(I6/(I6+K6)),"",(I6/(I6+K6)))</f>
        <v>0.858659427855502</v>
      </c>
      <c r="K6" s="14" t="n">
        <v>16922</v>
      </c>
      <c r="L6" s="75" t="n">
        <f>IF(ISERROR(K6/(I6+K6)),"",(K6/(I6+K6)))</f>
        <v>0.141340572144498</v>
      </c>
      <c r="M6" s="14" t="n">
        <v>88893</v>
      </c>
      <c r="N6" s="75" t="n">
        <f>IF(ISERROR(M6/(M6+O6)),"",(M6/(M6+O6)))</f>
        <v>0.783315562683398</v>
      </c>
      <c r="O6" s="14" t="n">
        <v>24590</v>
      </c>
      <c r="P6" s="75" t="n">
        <f>IF(ISERROR(O6/(M6+O6)),"",(O6/(M6+O6)))</f>
        <v>0.216684437316602</v>
      </c>
      <c r="Q6" s="14" t="n">
        <v>56912</v>
      </c>
      <c r="R6" s="75" t="n">
        <f>IF(ISERROR(Q6/(Q6+S6)),"",(Q6/(Q6+S6)))</f>
        <v>0.775917543763974</v>
      </c>
      <c r="S6" s="14" t="n">
        <v>16436</v>
      </c>
      <c r="T6" s="75" t="n">
        <f>IF(ISERROR(S6/(Q6+S6)),"",(S6/(Q6+S6)))</f>
        <v>0.224082456236026</v>
      </c>
      <c r="U6" s="14" t="n">
        <v>58192</v>
      </c>
      <c r="V6" s="75" t="n">
        <f>IF(ISERROR(U6/(U6+W6)),"",(U6/(U6+W6)))</f>
        <v>0.794625300415119</v>
      </c>
      <c r="W6" s="14" t="n">
        <v>15040</v>
      </c>
      <c r="X6" s="75" t="n">
        <f>IF(ISERROR(W6/(U6+W6)),"",(W6/(U6+W6)))</f>
        <v>0.205374699584881</v>
      </c>
      <c r="Y6" s="14" t="n">
        <v>55572</v>
      </c>
      <c r="Z6" s="75" t="n">
        <f>IF(ISERROR(Y6/(Y6+AA6)),"",(Y6/(Y6+AA6)))</f>
        <v>0.792707976720301</v>
      </c>
      <c r="AA6" s="14" t="n">
        <v>14532</v>
      </c>
      <c r="AB6" s="75" t="n">
        <f>IF(ISERROR(AA6/(Y6+AA6)),"",(AA6/(Y6+AA6)))</f>
        <v>0.207292023279699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0.70179934992721</v>
      </c>
      <c r="C7" s="77"/>
      <c r="D7" s="75" t="n">
        <f>IF(ISERROR((G7+K7+O7+S7+W7+AA7)/(E7+I7+M7+Q7+U7+Y7+G7+K7+O7+S7+W7+AA7)),"",(G7+K7+O7+S7+W7+AA7)/(E7+I7+M7+Q7+U7+Y7+G7+K7+O7+S7+W7+AA7))</f>
        <v>0.29820065007279</v>
      </c>
      <c r="E7" s="14" t="n">
        <v>85298</v>
      </c>
      <c r="F7" s="75" t="n">
        <f>IF(ISERROR(E7/(E7+G7)),"",(E7/(E7+G7)))</f>
        <v>0.68292487650219</v>
      </c>
      <c r="G7" s="14" t="n">
        <v>39603</v>
      </c>
      <c r="H7" s="75" t="n">
        <f>IF(ISERROR(G7/(E7+G7)),"",(G7/(E7+G7)))</f>
        <v>0.31707512349781</v>
      </c>
      <c r="I7" s="14" t="n">
        <v>92487</v>
      </c>
      <c r="J7" s="75" t="n">
        <f>IF(ISERROR(I7/(I7+K7)),"",(I7/(I7+K7)))</f>
        <v>0.770667199960003</v>
      </c>
      <c r="K7" s="14" t="n">
        <v>27522</v>
      </c>
      <c r="L7" s="75" t="n">
        <f>IF(ISERROR(K7/(I7+K7)),"",(K7/(I7+K7)))</f>
        <v>0.229332800039997</v>
      </c>
      <c r="M7" s="14" t="n">
        <v>83200</v>
      </c>
      <c r="N7" s="75" t="n">
        <f>IF(ISERROR(M7/(M7+O7)),"",(M7/(M7+O7)))</f>
        <v>0.681816319339163</v>
      </c>
      <c r="O7" s="14" t="n">
        <v>38827</v>
      </c>
      <c r="P7" s="75" t="n">
        <f>IF(ISERROR(O7/(M7+O7)),"",(O7/(M7+O7)))</f>
        <v>0.318183680660837</v>
      </c>
      <c r="Q7" s="14" t="n">
        <v>56630</v>
      </c>
      <c r="R7" s="75" t="n">
        <f>IF(ISERROR(Q7/(Q7+S7)),"",(Q7/(Q7+S7)))</f>
        <v>0.678138621449442</v>
      </c>
      <c r="S7" s="14" t="n">
        <v>26878</v>
      </c>
      <c r="T7" s="75" t="n">
        <f>IF(ISERROR(S7/(Q7+S7)),"",(S7/(Q7+S7)))</f>
        <v>0.321861378550558</v>
      </c>
      <c r="U7" s="14" t="n">
        <v>58410</v>
      </c>
      <c r="V7" s="75" t="n">
        <f>IF(ISERROR(U7/(U7+W7)),"",(U7/(U7+W7)))</f>
        <v>0.701250990467501</v>
      </c>
      <c r="W7" s="14" t="n">
        <v>24884</v>
      </c>
      <c r="X7" s="75" t="n">
        <f>IF(ISERROR(W7/(U7+W7)),"",(W7/(U7+W7)))</f>
        <v>0.298749009532499</v>
      </c>
      <c r="Y7" s="14" t="n">
        <v>48678</v>
      </c>
      <c r="Z7" s="75" t="n">
        <f>IF(ISERROR(Y7/(Y7+AA7)),"",(Y7/(Y7+AA7)))</f>
        <v>0.68153561827957</v>
      </c>
      <c r="AA7" s="14" t="n">
        <v>22746</v>
      </c>
      <c r="AB7" s="75" t="n">
        <f>IF(ISERROR(AA7/(Y7+AA7)),"",(AA7/(Y7+AA7)))</f>
        <v>0.31846438172043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0.850019477989871</v>
      </c>
      <c r="C8" s="78"/>
      <c r="D8" s="75" t="n">
        <f>IF(ISERROR((G8+K8+O8+S8+W8+AA8)/(E8+I8+M8+Q8+U8+Y8+G8+K8+O8+S8+W8+AA8)),"",(G8+K8+O8+S8+W8+AA8)/(E8+I8+M8+Q8+U8+Y8+G8+K8+O8+S8+W8+AA8))</f>
        <v>0.149980522010129</v>
      </c>
      <c r="E8" s="14" t="n">
        <v>85227</v>
      </c>
      <c r="F8" s="75" t="n">
        <f>IF(ISERROR(E8/(E8+G8)),"",(E8/(E8+G8)))</f>
        <v>0.846850158982512</v>
      </c>
      <c r="G8" s="14" t="n">
        <v>15413</v>
      </c>
      <c r="H8" s="75" t="n">
        <f>IF(ISERROR(G8/(E8+G8)),"",(G8/(E8+G8)))</f>
        <v>0.153149841017488</v>
      </c>
      <c r="I8" s="14" t="n">
        <v>90927</v>
      </c>
      <c r="J8" s="75" t="n">
        <f>IF(ISERROR(I8/(I8+K8)),"",(I8/(I8+K8)))</f>
        <v>0.880802464352139</v>
      </c>
      <c r="K8" s="14" t="n">
        <v>12305</v>
      </c>
      <c r="L8" s="75" t="n">
        <f>IF(ISERROR(K8/(I8+K8)),"",(K8/(I8+K8)))</f>
        <v>0.119197535647861</v>
      </c>
      <c r="M8" s="14" t="n">
        <v>83221</v>
      </c>
      <c r="N8" s="75" t="n">
        <f>IF(ISERROR(M8/(M8+O8)),"",(M8/(M8+O8)))</f>
        <v>0.852193948082535</v>
      </c>
      <c r="O8" s="14" t="n">
        <v>14434</v>
      </c>
      <c r="P8" s="75" t="n">
        <f>IF(ISERROR(O8/(M8+O8)),"",(O8/(M8+O8)))</f>
        <v>0.147806051917465</v>
      </c>
      <c r="Q8" s="14" t="n">
        <v>52794</v>
      </c>
      <c r="R8" s="75" t="n">
        <f>IF(ISERROR(Q8/(Q8+S8)),"",(Q8/(Q8+S8)))</f>
        <v>0.842090152167672</v>
      </c>
      <c r="S8" s="14" t="n">
        <v>9900</v>
      </c>
      <c r="T8" s="75" t="n">
        <f>IF(ISERROR(S8/(Q8+S8)),"",(S8/(Q8+S8)))</f>
        <v>0.157909847832328</v>
      </c>
      <c r="U8" s="14" t="n">
        <v>53600</v>
      </c>
      <c r="V8" s="75" t="n">
        <f>IF(ISERROR(U8/(U8+W8)),"",(U8/(U8+W8)))</f>
        <v>0.854550962166988</v>
      </c>
      <c r="W8" s="14" t="n">
        <v>9123</v>
      </c>
      <c r="X8" s="75" t="n">
        <f>IF(ISERROR(W8/(U8+W8)),"",(W8/(U8+W8)))</f>
        <v>0.145449037833012</v>
      </c>
      <c r="Y8" s="14" t="n">
        <v>46629</v>
      </c>
      <c r="Z8" s="75" t="n">
        <f>IF(ISERROR(Y8/(Y8+AA8)),"",(Y8/(Y8+AA8)))</f>
        <v>0.800924096944297</v>
      </c>
      <c r="AA8" s="14" t="n">
        <v>11590</v>
      </c>
      <c r="AB8" s="75" t="n">
        <f>IF(ISERROR(AA8/(Y8+AA8)),"",(AA8/(Y8+AA8)))</f>
        <v>0.199075903055703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0.746315784138655</v>
      </c>
      <c r="C9" s="77"/>
      <c r="D9" s="75" t="n">
        <f>IF(ISERROR((G9+K9+O9+S9+W9+AA9)/(E9+I9+M9+Q9+U9+Y9+G9+K9+O9+S9+W9+AA9)),"",(G9+K9+O9+S9+W9+AA9)/(E9+I9+M9+Q9+U9+Y9+G9+K9+O9+S9+W9+AA9))</f>
        <v>0.253684215861345</v>
      </c>
      <c r="E9" s="14" t="n">
        <v>90585</v>
      </c>
      <c r="F9" s="75" t="n">
        <f>IF(ISERROR(E9/(E9+G9)),"",(E9/(E9+G9)))</f>
        <v>0.739010899360397</v>
      </c>
      <c r="G9" s="14" t="n">
        <v>31991</v>
      </c>
      <c r="H9" s="75" t="n">
        <f>IF(ISERROR(G9/(E9+G9)),"",(G9/(E9+G9)))</f>
        <v>0.260989100639603</v>
      </c>
      <c r="I9" s="14" t="n">
        <v>90651</v>
      </c>
      <c r="J9" s="75" t="n">
        <f>IF(ISERROR(I9/(I9+K9)),"",(I9/(I9+K9)))</f>
        <v>0.776294380598421</v>
      </c>
      <c r="K9" s="14" t="n">
        <v>26123</v>
      </c>
      <c r="L9" s="75" t="n">
        <f>IF(ISERROR(K9/(I9+K9)),"",(K9/(I9+K9)))</f>
        <v>0.223705619401579</v>
      </c>
      <c r="M9" s="14" t="n">
        <v>89110</v>
      </c>
      <c r="N9" s="75" t="n">
        <f>IF(ISERROR(M9/(M9+O9)),"",(M9/(M9+O9)))</f>
        <v>0.747234870401583</v>
      </c>
      <c r="O9" s="14" t="n">
        <v>30143</v>
      </c>
      <c r="P9" s="75" t="n">
        <f>IF(ISERROR(O9/(M9+O9)),"",(O9/(M9+O9)))</f>
        <v>0.252765129598417</v>
      </c>
      <c r="Q9" s="14" t="n">
        <v>61982</v>
      </c>
      <c r="R9" s="75" t="n">
        <f>IF(ISERROR(Q9/(Q9+S9)),"",(Q9/(Q9+S9)))</f>
        <v>0.746249608707169</v>
      </c>
      <c r="S9" s="14" t="n">
        <v>21076</v>
      </c>
      <c r="T9" s="75" t="n">
        <f>IF(ISERROR(S9/(Q9+S9)),"",(S9/(Q9+S9)))</f>
        <v>0.253750391292832</v>
      </c>
      <c r="U9" s="14" t="n">
        <v>63108</v>
      </c>
      <c r="V9" s="75" t="n">
        <f>IF(ISERROR(U9/(U9+W9)),"",(U9/(U9+W9)))</f>
        <v>0.761511728931364</v>
      </c>
      <c r="W9" s="14" t="n">
        <v>19764</v>
      </c>
      <c r="X9" s="75" t="n">
        <f>IF(ISERROR(W9/(U9+W9)),"",(W9/(U9+W9)))</f>
        <v>0.238488271068636</v>
      </c>
      <c r="Y9" s="14" t="n">
        <v>46321</v>
      </c>
      <c r="Z9" s="75" t="n">
        <f>IF(ISERROR(Y9/(Y9+AA9)),"",(Y9/(Y9+AA9)))</f>
        <v>0.68741837825003</v>
      </c>
      <c r="AA9" s="14" t="n">
        <v>21063</v>
      </c>
      <c r="AB9" s="75" t="n">
        <f>IF(ISERROR(AA9/(Y9+AA9)),"",(AA9/(Y9+AA9)))</f>
        <v>0.31258162174997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0.604309518430549</v>
      </c>
      <c r="C10" s="78"/>
      <c r="D10" s="75" t="n">
        <f>IF(ISERROR((G10+K10+O10+S10+W10+AA10)/(E10+I10+M10+Q10+U10+Y10+G10+K10+O10+S10+W10+AA10)),"",(G10+K10+O10+S10+W10+AA10)/(E10+I10+M10+Q10+U10+Y10+G10+K10+O10+S10+W10+AA10))</f>
        <v>0.395690481569451</v>
      </c>
      <c r="E10" s="14" t="n">
        <v>104554</v>
      </c>
      <c r="F10" s="75" t="n">
        <f>IF(ISERROR(E10/(E10+G10)),"",(E10/(E10+G10)))</f>
        <v>0.642314331877354</v>
      </c>
      <c r="G10" s="14" t="n">
        <v>58223</v>
      </c>
      <c r="H10" s="75" t="n">
        <f>IF(ISERROR(G10/(E10+G10)),"",(G10/(E10+G10)))</f>
        <v>0.357685668122646</v>
      </c>
      <c r="I10" s="14" t="n">
        <v>81500</v>
      </c>
      <c r="J10" s="75" t="n">
        <f>IF(ISERROR(I10/(I10+K10)),"",(I10/(I10+K10)))</f>
        <v>0.582255149207347</v>
      </c>
      <c r="K10" s="14" t="n">
        <v>58473</v>
      </c>
      <c r="L10" s="75" t="n">
        <f>IF(ISERROR(K10/(I10+K10)),"",(K10/(I10+K10)))</f>
        <v>0.417744850792653</v>
      </c>
      <c r="M10" s="14" t="n">
        <v>100484</v>
      </c>
      <c r="N10" s="75" t="n">
        <f>IF(ISERROR(M10/(M10+O10)),"",(M10/(M10+O10)))</f>
        <v>0.621637672910841</v>
      </c>
      <c r="O10" s="14" t="n">
        <v>61160</v>
      </c>
      <c r="P10" s="75" t="n">
        <f>IF(ISERROR(O10/(M10+O10)),"",(O10/(M10+O10)))</f>
        <v>0.378362327089159</v>
      </c>
      <c r="Q10" s="14" t="n">
        <v>82893</v>
      </c>
      <c r="R10" s="75" t="n">
        <f>IF(ISERROR(Q10/(Q10+S10)),"",(Q10/(Q10+S10)))</f>
        <v>0.631830481344563</v>
      </c>
      <c r="S10" s="14" t="n">
        <v>48302</v>
      </c>
      <c r="T10" s="75" t="n">
        <f>IF(ISERROR(S10/(Q10+S10)),"",(S10/(Q10+S10)))</f>
        <v>0.368169518655437</v>
      </c>
      <c r="U10" s="14" t="n">
        <v>84516</v>
      </c>
      <c r="V10" s="75" t="n">
        <f>IF(ISERROR(U10/(U10+W10)),"",(U10/(U10+W10)))</f>
        <v>0.647542867650439</v>
      </c>
      <c r="W10" s="14" t="n">
        <v>46002</v>
      </c>
      <c r="X10" s="75" t="n">
        <f>IF(ISERROR(W10/(U10+W10)),"",(W10/(U10+W10)))</f>
        <v>0.352457132349561</v>
      </c>
      <c r="Y10" s="14" t="n">
        <v>40913</v>
      </c>
      <c r="Z10" s="75" t="n">
        <f>IF(ISERROR(Y10/(Y10+AA10)),"",(Y10/(Y10+AA10)))</f>
        <v>0.44097738688051</v>
      </c>
      <c r="AA10" s="14" t="n">
        <v>51865</v>
      </c>
      <c r="AB10" s="75" t="n">
        <f>IF(ISERROR(AA10/(Y10+AA10)),"",(AA10/(Y10+AA10)))</f>
        <v>0.55902261311949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0.456259296110529</v>
      </c>
      <c r="C11" s="77"/>
      <c r="D11" s="75" t="n">
        <f>IF(ISERROR((G11+K11+O11+S11+W11+AA11)/(E11+I11+M11+Q11+U11+Y11+G11+K11+O11+S11+W11+AA11)),"",(G11+K11+O11+S11+W11+AA11)/(E11+I11+M11+Q11+U11+Y11+G11+K11+O11+S11+W11+AA11))</f>
        <v>0.543740703889471</v>
      </c>
      <c r="E11" s="14" t="n">
        <v>63301</v>
      </c>
      <c r="F11" s="75" t="n">
        <f>IF(ISERROR(E11/(E11+G11)),"",(E11/(E11+G11)))</f>
        <v>0.43667908388521</v>
      </c>
      <c r="G11" s="14" t="n">
        <v>81659</v>
      </c>
      <c r="H11" s="75" t="n">
        <f>IF(ISERROR(G11/(E11+G11)),"",(G11/(E11+G11)))</f>
        <v>0.56332091611479</v>
      </c>
      <c r="I11" s="14" t="n">
        <v>57309</v>
      </c>
      <c r="J11" s="75" t="n">
        <f>IF(ISERROR(I11/(I11+K11)),"",(I11/(I11+K11)))</f>
        <v>0.485052898857385</v>
      </c>
      <c r="K11" s="14" t="n">
        <v>60841</v>
      </c>
      <c r="L11" s="75" t="n">
        <f>IF(ISERROR(K11/(I11+K11)),"",(K11/(I11+K11)))</f>
        <v>0.514947101142615</v>
      </c>
      <c r="M11" s="14" t="n">
        <v>63129</v>
      </c>
      <c r="N11" s="75" t="n">
        <f>IF(ISERROR(M11/(M11+O11)),"",(M11/(M11+O11)))</f>
        <v>0.445794788503637</v>
      </c>
      <c r="O11" s="14" t="n">
        <v>78481</v>
      </c>
      <c r="P11" s="75" t="n">
        <f>IF(ISERROR(O11/(M11+O11)),"",(O11/(M11+O11)))</f>
        <v>0.554205211496363</v>
      </c>
      <c r="Q11" s="14" t="n">
        <v>50815</v>
      </c>
      <c r="R11" s="75" t="n">
        <f>IF(ISERROR(Q11/(Q11+S11)),"",(Q11/(Q11+S11)))</f>
        <v>0.489608525152476</v>
      </c>
      <c r="S11" s="14" t="n">
        <v>52972</v>
      </c>
      <c r="T11" s="75" t="n">
        <f>IF(ISERROR(S11/(Q11+S11)),"",(S11/(Q11+S11)))</f>
        <v>0.510391474847524</v>
      </c>
      <c r="U11" s="14" t="n">
        <v>51300</v>
      </c>
      <c r="V11" s="75" t="n">
        <f>IF(ISERROR(U11/(U11+W11)),"",(U11/(U11+W11)))</f>
        <v>0.49808243118598</v>
      </c>
      <c r="W11" s="14" t="n">
        <v>51695</v>
      </c>
      <c r="X11" s="75" t="n">
        <f>IF(ISERROR(W11/(U11+W11)),"",(W11/(U11+W11)))</f>
        <v>0.50191756881402</v>
      </c>
      <c r="Y11" s="14" t="n">
        <v>27342</v>
      </c>
      <c r="Z11" s="75" t="n">
        <f>IF(ISERROR(Y11/(Y11+AA11)),"",(Y11/(Y11+AA11)))</f>
        <v>0.364847012983547</v>
      </c>
      <c r="AA11" s="14" t="n">
        <v>47599</v>
      </c>
      <c r="AB11" s="75" t="n">
        <f>IF(ISERROR(AA11/(Y11+AA11)),"",(AA11/(Y11+AA11)))</f>
        <v>0.635152987016453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0.56669881915479</v>
      </c>
      <c r="C12" s="78"/>
      <c r="D12" s="75" t="n">
        <f>IF(ISERROR((G12+K12+O12+S12+W12+AA12)/(E12+I12+M12+Q12+U12+Y12+G12+K12+O12+S12+W12+AA12)),"",(G12+K12+O12+S12+W12+AA12)/(E12+I12+M12+Q12+U12+Y12+G12+K12+O12+S12+W12+AA12))</f>
        <v>0.43330118084521</v>
      </c>
      <c r="E12" s="14" t="n">
        <v>90764</v>
      </c>
      <c r="F12" s="75" t="n">
        <f>IF(ISERROR(E12/(E12+G12)),"",(E12/(E12+G12)))</f>
        <v>0.598446586578403</v>
      </c>
      <c r="G12" s="14" t="n">
        <v>60902</v>
      </c>
      <c r="H12" s="75" t="n">
        <f>IF(ISERROR(G12/(E12+G12)),"",(G12/(E12+G12)))</f>
        <v>0.401553413421597</v>
      </c>
      <c r="I12" s="14" t="n">
        <v>73845</v>
      </c>
      <c r="J12" s="75" t="n">
        <f>IF(ISERROR(I12/(I12+K12)),"",(I12/(I12+K12)))</f>
        <v>0.553714298568568</v>
      </c>
      <c r="K12" s="14" t="n">
        <v>59518</v>
      </c>
      <c r="L12" s="75" t="n">
        <f>IF(ISERROR(K12/(I12+K12)),"",(K12/(I12+K12)))</f>
        <v>0.446285701431431</v>
      </c>
      <c r="M12" s="14" t="n">
        <v>87033</v>
      </c>
      <c r="N12" s="75" t="n">
        <f>IF(ISERROR(M12/(M12+O12)),"",(M12/(M12+O12)))</f>
        <v>0.578484546360917</v>
      </c>
      <c r="O12" s="14" t="n">
        <v>63417</v>
      </c>
      <c r="P12" s="75" t="n">
        <f>IF(ISERROR(O12/(M12+O12)),"",(O12/(M12+O12)))</f>
        <v>0.421515453639083</v>
      </c>
      <c r="Q12" s="14" t="n">
        <v>69807</v>
      </c>
      <c r="R12" s="75" t="n">
        <f>IF(ISERROR(Q12/(Q12+S12)),"",(Q12/(Q12+S12)))</f>
        <v>0.592543863372068</v>
      </c>
      <c r="S12" s="14" t="n">
        <v>48002</v>
      </c>
      <c r="T12" s="75" t="n">
        <f>IF(ISERROR(S12/(Q12+S12)),"",(S12/(Q12+S12)))</f>
        <v>0.407456136627932</v>
      </c>
      <c r="U12" s="14" t="n">
        <v>71197</v>
      </c>
      <c r="V12" s="75" t="n">
        <f>IF(ISERROR(U12/(U12+W12)),"",(U12/(U12+W12)))</f>
        <v>0.607172096196486</v>
      </c>
      <c r="W12" s="14" t="n">
        <v>46063</v>
      </c>
      <c r="X12" s="75" t="n">
        <f>IF(ISERROR(W12/(U12+W12)),"",(W12/(U12+W12)))</f>
        <v>0.392827903803514</v>
      </c>
      <c r="Y12" s="14" t="n">
        <v>36825</v>
      </c>
      <c r="Z12" s="75" t="n">
        <f>IF(ISERROR(Y12/(Y12+AA12)),"",(Y12/(Y12+AA12)))</f>
        <v>0.421826137756446</v>
      </c>
      <c r="AA12" s="14" t="n">
        <v>50474</v>
      </c>
      <c r="AB12" s="75" t="n">
        <f>IF(ISERROR(AA12/(Y12+AA12)),"",(AA12/(Y12+AA12)))</f>
        <v>0.578173862243554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0.678072347906428</v>
      </c>
      <c r="C13" s="77"/>
      <c r="D13" s="75" t="n">
        <f>IF(ISERROR((G13+K13+O13+S13+W13+AA13)/(E13+I13+M13+Q13+U13+Y13+G13+K13+O13+S13+W13+AA13)),"",(G13+K13+O13+S13+W13+AA13)/(E13+I13+M13+Q13+U13+Y13+G13+K13+O13+S13+W13+AA13))</f>
        <v>0.321927652093572</v>
      </c>
      <c r="E13" s="14" t="n">
        <v>108279</v>
      </c>
      <c r="F13" s="75" t="n">
        <f>IF(ISERROR(E13/(E13+G13)),"",(E13/(E13+G13)))</f>
        <v>0.706726627157142</v>
      </c>
      <c r="G13" s="14" t="n">
        <v>44933</v>
      </c>
      <c r="H13" s="75" t="n">
        <f>IF(ISERROR(G13/(E13+G13)),"",(G13/(E13+G13)))</f>
        <v>0.293273372842858</v>
      </c>
      <c r="I13" s="14" t="n">
        <v>91111</v>
      </c>
      <c r="J13" s="75" t="n">
        <f>IF(ISERROR(I13/(I13+K13)),"",(I13/(I13+K13)))</f>
        <v>0.664122749471536</v>
      </c>
      <c r="K13" s="14" t="n">
        <v>46079</v>
      </c>
      <c r="L13" s="75" t="n">
        <f>IF(ISERROR(K13/(I13+K13)),"",(K13/(I13+K13)))</f>
        <v>0.335877250528464</v>
      </c>
      <c r="M13" s="14" t="n">
        <v>104885</v>
      </c>
      <c r="N13" s="75" t="n">
        <f>IF(ISERROR(M13/(M13+O13)),"",(M13/(M13+O13)))</f>
        <v>0.689851354906604</v>
      </c>
      <c r="O13" s="14" t="n">
        <v>47155</v>
      </c>
      <c r="P13" s="75" t="n">
        <f>IF(ISERROR(O13/(M13+O13)),"",(O13/(M13+O13)))</f>
        <v>0.310148645093396</v>
      </c>
      <c r="Q13" s="14" t="n">
        <v>85767</v>
      </c>
      <c r="R13" s="75" t="n">
        <f>IF(ISERROR(Q13/(Q13+S13)),"",(Q13/(Q13+S13)))</f>
        <v>0.69860469662537</v>
      </c>
      <c r="S13" s="14" t="n">
        <v>37002</v>
      </c>
      <c r="T13" s="75" t="n">
        <f>IF(ISERROR(S13/(Q13+S13)),"",(S13/(Q13+S13)))</f>
        <v>0.30139530337463</v>
      </c>
      <c r="U13" s="14" t="n">
        <v>87264</v>
      </c>
      <c r="V13" s="75" t="n">
        <f>IF(ISERROR(U13/(U13+W13)),"",(U13/(U13+W13)))</f>
        <v>0.712818879113878</v>
      </c>
      <c r="W13" s="14" t="n">
        <v>35157</v>
      </c>
      <c r="X13" s="75" t="n">
        <f>IF(ISERROR(W13/(U13+W13)),"",(W13/(U13+W13)))</f>
        <v>0.287181120886122</v>
      </c>
      <c r="Y13" s="14" t="n">
        <v>51109</v>
      </c>
      <c r="Z13" s="75" t="n">
        <f>IF(ISERROR(Y13/(Y13+AA13)),"",(Y13/(Y13+AA13)))</f>
        <v>0.557605446333108</v>
      </c>
      <c r="AA13" s="14" t="n">
        <v>40549</v>
      </c>
      <c r="AB13" s="75" t="n">
        <f>IF(ISERROR(AA13/(Y13+AA13)),"",(AA13/(Y13+AA13)))</f>
        <v>0.442394553666892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0.514817447690404</v>
      </c>
      <c r="C14" s="78"/>
      <c r="D14" s="75" t="n">
        <f>IF(ISERROR((G14+K14+O14+S14+W14+AA14)/(E14+I14+M14+Q14+U14+Y14+G14+K14+O14+S14+W14+AA14)),"",(G14+K14+O14+S14+W14+AA14)/(E14+I14+M14+Q14+U14+Y14+G14+K14+O14+S14+W14+AA14))</f>
        <v>0.485182552309596</v>
      </c>
      <c r="E14" s="14" t="n">
        <v>82376</v>
      </c>
      <c r="F14" s="75" t="n">
        <f>IF(ISERROR(E14/(E14+G14)),"",(E14/(E14+G14)))</f>
        <v>0.544541103678045</v>
      </c>
      <c r="G14" s="14" t="n">
        <v>68900</v>
      </c>
      <c r="H14" s="75" t="n">
        <f>IF(ISERROR(G14/(E14+G14)),"",(G14/(E14+G14)))</f>
        <v>0.455458896321955</v>
      </c>
      <c r="I14" s="14" t="n">
        <v>68814</v>
      </c>
      <c r="J14" s="75" t="n">
        <f>IF(ISERROR(I14/(I14+K14)),"",(I14/(I14+K14)))</f>
        <v>0.491325022490682</v>
      </c>
      <c r="K14" s="14" t="n">
        <v>71244</v>
      </c>
      <c r="L14" s="75" t="n">
        <f>IF(ISERROR(K14/(I14+K14)),"",(K14/(I14+K14)))</f>
        <v>0.508674977509318</v>
      </c>
      <c r="M14" s="14" t="n">
        <v>80262</v>
      </c>
      <c r="N14" s="75" t="n">
        <f>IF(ISERROR(M14/(M14+O14)),"",(M14/(M14+O14)))</f>
        <v>0.538685602298048</v>
      </c>
      <c r="O14" s="14" t="n">
        <v>68734</v>
      </c>
      <c r="P14" s="75" t="n">
        <f>IF(ISERROR(O14/(M14+O14)),"",(O14/(M14+O14)))</f>
        <v>0.461314397701952</v>
      </c>
      <c r="Q14" s="14" t="n">
        <v>72073</v>
      </c>
      <c r="R14" s="75" t="n">
        <f>IF(ISERROR(Q14/(Q14+S14)),"",(Q14/(Q14+S14)))</f>
        <v>0.54474064108475</v>
      </c>
      <c r="S14" s="14" t="n">
        <v>60234</v>
      </c>
      <c r="T14" s="75" t="n">
        <f>IF(ISERROR(S14/(Q14+S14)),"",(S14/(Q14+S14)))</f>
        <v>0.45525935891525</v>
      </c>
      <c r="U14" s="14" t="n">
        <v>73466</v>
      </c>
      <c r="V14" s="75" t="n">
        <f>IF(ISERROR(U14/(U14+W14)),"",(U14/(U14+W14)))</f>
        <v>0.559515014889226</v>
      </c>
      <c r="W14" s="14" t="n">
        <v>57837</v>
      </c>
      <c r="X14" s="75" t="n">
        <f>IF(ISERROR(W14/(U14+W14)),"",(W14/(U14+W14)))</f>
        <v>0.440484985110774</v>
      </c>
      <c r="Y14" s="14" t="n">
        <v>33631</v>
      </c>
      <c r="Z14" s="75" t="n">
        <f>IF(ISERROR(Y14/(Y14+AA14)),"",(Y14/(Y14+AA14)))</f>
        <v>0.35904854431123</v>
      </c>
      <c r="AA14" s="14" t="n">
        <v>60036</v>
      </c>
      <c r="AB14" s="75" t="n">
        <f>IF(ISERROR(AA14/(Y14+AA14)),"",(AA14/(Y14+AA14)))</f>
        <v>0.64095145568877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0.60554006684601</v>
      </c>
      <c r="C15" s="77"/>
      <c r="D15" s="75" t="n">
        <f>IF(ISERROR((G15+K15+O15+S15+W15+AA15)/(E15+I15+M15+Q15+U15+Y15+G15+K15+O15+S15+W15+AA15)),"",(G15+K15+O15+S15+W15+AA15)/(E15+I15+M15+Q15+U15+Y15+G15+K15+O15+S15+W15+AA15))</f>
        <v>0.39445993315399</v>
      </c>
      <c r="E15" s="14" t="n">
        <v>71952</v>
      </c>
      <c r="F15" s="75" t="n">
        <f>IF(ISERROR(E15/(E15+G15)),"",(E15/(E15+G15)))</f>
        <v>0.572232958747882</v>
      </c>
      <c r="G15" s="14" t="n">
        <v>53787</v>
      </c>
      <c r="H15" s="75" t="n">
        <f>IF(ISERROR(G15/(E15+G15)),"",(G15/(E15+G15)))</f>
        <v>0.427767041252118</v>
      </c>
      <c r="I15" s="14" t="n">
        <v>69722</v>
      </c>
      <c r="J15" s="75" t="n">
        <f>IF(ISERROR(I15/(I15+K15)),"",(I15/(I15+K15)))</f>
        <v>0.657382613614935</v>
      </c>
      <c r="K15" s="14" t="n">
        <v>36338</v>
      </c>
      <c r="L15" s="75" t="n">
        <f>IF(ISERROR(K15/(I15+K15)),"",(K15/(I15+K15)))</f>
        <v>0.342617386385065</v>
      </c>
      <c r="M15" s="14" t="n">
        <v>70974</v>
      </c>
      <c r="N15" s="75" t="n">
        <f>IF(ISERROR(M15/(M15+O15)),"",(M15/(M15+O15)))</f>
        <v>0.580659412582836</v>
      </c>
      <c r="O15" s="14" t="n">
        <v>51256</v>
      </c>
      <c r="P15" s="75" t="n">
        <f>IF(ISERROR(O15/(M15+O15)),"",(O15/(M15+O15)))</f>
        <v>0.419340587417164</v>
      </c>
      <c r="Q15" s="14" t="n">
        <v>60387</v>
      </c>
      <c r="R15" s="75" t="n">
        <f>IF(ISERROR(Q15/(Q15+S15)),"",(Q15/(Q15+S15)))</f>
        <v>0.621310176658813</v>
      </c>
      <c r="S15" s="14" t="n">
        <v>36806</v>
      </c>
      <c r="T15" s="75" t="n">
        <f>IF(ISERROR(S15/(Q15+S15)),"",(S15/(Q15+S15)))</f>
        <v>0.378689823341187</v>
      </c>
      <c r="U15" s="14" t="n">
        <v>61689</v>
      </c>
      <c r="V15" s="75" t="n">
        <f>IF(ISERROR(U15/(U15+W15)),"",(U15/(U15+W15)))</f>
        <v>0.638668599233875</v>
      </c>
      <c r="W15" s="14" t="n">
        <v>34901</v>
      </c>
      <c r="X15" s="75" t="n">
        <f>IF(ISERROR(W15/(U15+W15)),"",(W15/(U15+W15)))</f>
        <v>0.361331400766125</v>
      </c>
      <c r="Y15" s="14" t="n">
        <v>36684</v>
      </c>
      <c r="Z15" s="75" t="n">
        <f>IF(ISERROR(Y15/(Y15+AA15)),"",(Y15/(Y15+AA15)))</f>
        <v>0.559736336171382</v>
      </c>
      <c r="AA15" s="14" t="n">
        <v>28854</v>
      </c>
      <c r="AB15" s="75" t="n">
        <f>IF(ISERROR(AA15/(Y15+AA15)),"",(AA15/(Y15+AA15)))</f>
        <v>0.440263663828619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0.706536782783113</v>
      </c>
      <c r="C16" s="78"/>
      <c r="D16" s="75" t="n">
        <f>IF(ISERROR((G16+K16+O16+S16+W16+AA16)/(E16+I16+M16+Q16+U16+Y16+G16+K16+O16+S16+W16+AA16)),"",(G16+K16+O16+S16+W16+AA16)/(E16+I16+M16+Q16+U16+Y16+G16+K16+O16+S16+W16+AA16))</f>
        <v>0.293463217216887</v>
      </c>
      <c r="E16" s="14" t="n">
        <v>109873</v>
      </c>
      <c r="F16" s="75" t="n">
        <f>IF(ISERROR(E16/(E16+G16)),"",(E16/(E16+G16)))</f>
        <v>0.737447228356075</v>
      </c>
      <c r="G16" s="14" t="n">
        <v>39118</v>
      </c>
      <c r="H16" s="75" t="n">
        <f>IF(ISERROR(G16/(E16+G16)),"",(G16/(E16+G16)))</f>
        <v>0.262552771643925</v>
      </c>
      <c r="I16" s="14" t="n">
        <v>86035</v>
      </c>
      <c r="J16" s="75" t="n">
        <f>IF(ISERROR(I16/(I16+K16)),"",(I16/(I16+K16)))</f>
        <v>0.691849945719915</v>
      </c>
      <c r="K16" s="14" t="n">
        <v>38320</v>
      </c>
      <c r="L16" s="75" t="n">
        <f>IF(ISERROR(K16/(I16+K16)),"",(K16/(I16+K16)))</f>
        <v>0.308150054280085</v>
      </c>
      <c r="M16" s="14" t="n">
        <v>105346</v>
      </c>
      <c r="N16" s="75" t="n">
        <f>IF(ISERROR(M16/(M16+O16)),"",(M16/(M16+O16)))</f>
        <v>0.715277023356871</v>
      </c>
      <c r="O16" s="14" t="n">
        <v>41934</v>
      </c>
      <c r="P16" s="75" t="n">
        <f>IF(ISERROR(O16/(M16+O16)),"",(O16/(M16+O16)))</f>
        <v>0.284722976643129</v>
      </c>
      <c r="Q16" s="14" t="n">
        <v>85365</v>
      </c>
      <c r="R16" s="75" t="n">
        <f>IF(ISERROR(Q16/(Q16+S16)),"",(Q16/(Q16+S16)))</f>
        <v>0.724131788337886</v>
      </c>
      <c r="S16" s="14" t="n">
        <v>32521</v>
      </c>
      <c r="T16" s="75" t="n">
        <f>IF(ISERROR(S16/(Q16+S16)),"",(S16/(Q16+S16)))</f>
        <v>0.275868211662114</v>
      </c>
      <c r="U16" s="14" t="n">
        <v>86619</v>
      </c>
      <c r="V16" s="75" t="n">
        <f>IF(ISERROR(U16/(U16+W16)),"",(U16/(U16+W16)))</f>
        <v>0.739246577680675</v>
      </c>
      <c r="W16" s="14" t="n">
        <v>30553</v>
      </c>
      <c r="X16" s="75" t="n">
        <f>IF(ISERROR(W16/(U16+W16)),"",(W16/(U16+W16)))</f>
        <v>0.260753422319325</v>
      </c>
      <c r="Y16" s="14" t="n">
        <v>44917</v>
      </c>
      <c r="Z16" s="75" t="n">
        <f>IF(ISERROR(Y16/(Y16+AA16)),"",(Y16/(Y16+AA16)))</f>
        <v>0.578164218872685</v>
      </c>
      <c r="AA16" s="14" t="n">
        <v>32772</v>
      </c>
      <c r="AB16" s="75" t="n">
        <f>IF(ISERROR(AA16/(Y16+AA16)),"",(AA16/(Y16+AA16)))</f>
        <v>0.421835781127315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0.410166357520395</v>
      </c>
      <c r="C17" s="77"/>
      <c r="D17" s="75" t="n">
        <f>IF(ISERROR((G17+K17+O17+S17+W17+AA17)/(E17+I17+M17+Q17+U17+Y17+G17+K17+O17+S17+W17+AA17)),"",(G17+K17+O17+S17+W17+AA17)/(E17+I17+M17+Q17+U17+Y17+G17+K17+O17+S17+W17+AA17))</f>
        <v>0.589833642479605</v>
      </c>
      <c r="E17" s="14" t="n">
        <v>53283</v>
      </c>
      <c r="F17" s="75" t="n">
        <f>IF(ISERROR(E17/(E17+G17)),"",(E17/(E17+G17)))</f>
        <v>0.367344828299402</v>
      </c>
      <c r="G17" s="14" t="n">
        <v>91766</v>
      </c>
      <c r="H17" s="75" t="n">
        <f>IF(ISERROR(G17/(E17+G17)),"",(G17/(E17+G17)))</f>
        <v>0.632655171700598</v>
      </c>
      <c r="I17" s="14" t="n">
        <v>59131</v>
      </c>
      <c r="J17" s="75" t="n">
        <f>IF(ISERROR(I17/(I17+K17)),"",(I17/(I17+K17)))</f>
        <v>0.485807241387809</v>
      </c>
      <c r="K17" s="14" t="n">
        <v>62586</v>
      </c>
      <c r="L17" s="75" t="n">
        <f>IF(ISERROR(K17/(I17+K17)),"",(K17/(I17+K17)))</f>
        <v>0.514192758612191</v>
      </c>
      <c r="M17" s="14" t="n">
        <v>52437</v>
      </c>
      <c r="N17" s="75" t="n">
        <f>IF(ISERROR(M17/(M17+O17)),"",(M17/(M17+O17)))</f>
        <v>0.370587362276232</v>
      </c>
      <c r="O17" s="14" t="n">
        <v>89060</v>
      </c>
      <c r="P17" s="75" t="n">
        <f>IF(ISERROR(O17/(M17+O17)),"",(O17/(M17+O17)))</f>
        <v>0.629412637723768</v>
      </c>
      <c r="Q17" s="14" t="n">
        <v>43622</v>
      </c>
      <c r="R17" s="75" t="n">
        <f>IF(ISERROR(Q17/(Q17+S17)),"",(Q17/(Q17+S17)))</f>
        <v>0.420680077921577</v>
      </c>
      <c r="S17" s="14" t="n">
        <v>60072</v>
      </c>
      <c r="T17" s="75" t="n">
        <f>IF(ISERROR(S17/(Q17+S17)),"",(S17/(Q17+S17)))</f>
        <v>0.579319922078423</v>
      </c>
      <c r="U17" s="14" t="n">
        <v>44863</v>
      </c>
      <c r="V17" s="75" t="n">
        <f>IF(ISERROR(U17/(U17+W17)),"",(U17/(U17+W17)))</f>
        <v>0.436134739707383</v>
      </c>
      <c r="W17" s="14" t="n">
        <v>58002</v>
      </c>
      <c r="X17" s="75" t="n">
        <f>IF(ISERROR(W17/(U17+W17)),"",(W17/(U17+W17)))</f>
        <v>0.563865260292617</v>
      </c>
      <c r="Y17" s="14" t="n">
        <v>28824</v>
      </c>
      <c r="Z17" s="75" t="n">
        <f>IF(ISERROR(Y17/(Y17+AA17)),"",(Y17/(Y17+AA17)))</f>
        <v>0.394341532820751</v>
      </c>
      <c r="AA17" s="14" t="n">
        <v>44270</v>
      </c>
      <c r="AB17" s="75" t="n">
        <f>IF(ISERROR(AA17/(Y17+AA17)),"",(AA17/(Y17+AA17)))</f>
        <v>0.605658467179249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0.549167077257605</v>
      </c>
      <c r="C18" s="78"/>
      <c r="D18" s="75" t="n">
        <f>IF(ISERROR((G18+K18+O18+S18+W18+AA18)/(E18+I18+M18+Q18+U18+Y18+G18+K18+O18+S18+W18+AA18)),"",(G18+K18+O18+S18+W18+AA18)/(E18+I18+M18+Q18+U18+Y18+G18+K18+O18+S18+W18+AA18))</f>
        <v>0.450832922742395</v>
      </c>
      <c r="E18" s="14" t="n">
        <v>82034</v>
      </c>
      <c r="F18" s="75" t="n">
        <f>IF(ISERROR(E18/(E18+G18)),"",(E18/(E18+G18)))</f>
        <v>0.553688942284978</v>
      </c>
      <c r="G18" s="14" t="n">
        <v>66125</v>
      </c>
      <c r="H18" s="75" t="n">
        <f>IF(ISERROR(G18/(E18+G18)),"",(G18/(E18+G18)))</f>
        <v>0.446311057715022</v>
      </c>
      <c r="I18" s="14" t="n">
        <v>69836</v>
      </c>
      <c r="J18" s="75" t="n">
        <f>IF(ISERROR(I18/(I18+K18)),"",(I18/(I18+K18)))</f>
        <v>0.553647592319523</v>
      </c>
      <c r="K18" s="14" t="n">
        <v>56302</v>
      </c>
      <c r="L18" s="75" t="n">
        <f>IF(ISERROR(K18/(I18+K18)),"",(K18/(I18+K18)))</f>
        <v>0.446352407680477</v>
      </c>
      <c r="M18" s="14" t="n">
        <v>80279</v>
      </c>
      <c r="N18" s="75" t="n">
        <f>IF(ISERROR(M18/(M18+O18)),"",(M18/(M18+O18)))</f>
        <v>0.549905128538843</v>
      </c>
      <c r="O18" s="14" t="n">
        <v>65708</v>
      </c>
      <c r="P18" s="75" t="n">
        <f>IF(ISERROR(O18/(M18+O18)),"",(O18/(M18+O18)))</f>
        <v>0.450094871461158</v>
      </c>
      <c r="Q18" s="14" t="n">
        <v>66649</v>
      </c>
      <c r="R18" s="75" t="n">
        <f>IF(ISERROR(Q18/(Q18+S18)),"",(Q18/(Q18+S18)))</f>
        <v>0.570049094236987</v>
      </c>
      <c r="S18" s="14" t="n">
        <v>50269</v>
      </c>
      <c r="T18" s="75" t="n">
        <f>IF(ISERROR(S18/(Q18+S18)),"",(S18/(Q18+S18)))</f>
        <v>0.429950905763013</v>
      </c>
      <c r="U18" s="14" t="n">
        <v>67925</v>
      </c>
      <c r="V18" s="75" t="n">
        <f>IF(ISERROR(U18/(U18+W18)),"",(U18/(U18+W18)))</f>
        <v>0.585444265361178</v>
      </c>
      <c r="W18" s="14" t="n">
        <v>48098</v>
      </c>
      <c r="X18" s="75" t="n">
        <f>IF(ISERROR(W18/(U18+W18)),"",(W18/(U18+W18)))</f>
        <v>0.414555734638822</v>
      </c>
      <c r="Y18" s="14" t="n">
        <v>37872</v>
      </c>
      <c r="Z18" s="75" t="n">
        <f>IF(ISERROR(Y18/(Y18+AA18)),"",(Y18/(Y18+AA18)))</f>
        <v>0.45345913455782</v>
      </c>
      <c r="AA18" s="14" t="n">
        <v>45646</v>
      </c>
      <c r="AB18" s="75" t="n">
        <f>IF(ISERROR(AA18/(Y18+AA18)),"",(AA18/(Y18+AA18)))</f>
        <v>0.54654086544218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0.379932079289</v>
      </c>
      <c r="C19" s="77"/>
      <c r="D19" s="75" t="n">
        <f>IF(ISERROR((G19+K19+O19+S19+W19+AA19)/(E19+I19+M19+Q19+U19+Y19+G19+K19+O19+S19+W19+AA19)),"",(G19+K19+O19+S19+W19+AA19)/(E19+I19+M19+Q19+U19+Y19+G19+K19+O19+S19+W19+AA19))</f>
        <v>0.620067920711</v>
      </c>
      <c r="E19" s="14" t="n">
        <v>46768</v>
      </c>
      <c r="F19" s="75" t="n">
        <f>IF(ISERROR(E19/(E19+G19)),"",(E19/(E19+G19)))</f>
        <v>0.358683314415437</v>
      </c>
      <c r="G19" s="14" t="n">
        <v>83620</v>
      </c>
      <c r="H19" s="75" t="n">
        <f>IF(ISERROR(G19/(E19+G19)),"",(G19/(E19+G19)))</f>
        <v>0.641316685584563</v>
      </c>
      <c r="I19" s="14" t="n">
        <v>48467</v>
      </c>
      <c r="J19" s="75" t="n">
        <f>IF(ISERROR(I19/(I19+K19)),"",(I19/(I19+K19)))</f>
        <v>0.436930926924256</v>
      </c>
      <c r="K19" s="14" t="n">
        <v>62459</v>
      </c>
      <c r="L19" s="75" t="n">
        <f>IF(ISERROR(K19/(I19+K19)),"",(K19/(I19+K19)))</f>
        <v>0.563069073075744</v>
      </c>
      <c r="M19" s="14" t="n">
        <v>44924</v>
      </c>
      <c r="N19" s="75" t="n">
        <f>IF(ISERROR(M19/(M19+O19)),"",(M19/(M19+O19)))</f>
        <v>0.351413507720709</v>
      </c>
      <c r="O19" s="14" t="n">
        <v>82914</v>
      </c>
      <c r="P19" s="75" t="n">
        <f>IF(ISERROR(O19/(M19+O19)),"",(O19/(M19+O19)))</f>
        <v>0.648586492279291</v>
      </c>
      <c r="Q19" s="14" t="n">
        <v>36623</v>
      </c>
      <c r="R19" s="75" t="n">
        <f>IF(ISERROR(Q19/(Q19+S19)),"",(Q19/(Q19+S19)))</f>
        <v>0.386865400460567</v>
      </c>
      <c r="S19" s="14" t="n">
        <v>58043</v>
      </c>
      <c r="T19" s="75" t="n">
        <f>IF(ISERROR(S19/(Q19+S19)),"",(S19/(Q19+S19)))</f>
        <v>0.613134599539433</v>
      </c>
      <c r="U19" s="14" t="n">
        <v>37439</v>
      </c>
      <c r="V19" s="75" t="n">
        <f>IF(ISERROR(U19/(U19+W19)),"",(U19/(U19+W19)))</f>
        <v>0.399196042053185</v>
      </c>
      <c r="W19" s="14" t="n">
        <v>56347</v>
      </c>
      <c r="X19" s="75" t="n">
        <f>IF(ISERROR(W19/(U19+W19)),"",(W19/(U19+W19)))</f>
        <v>0.600803957946815</v>
      </c>
      <c r="Y19" s="14" t="n">
        <v>22395</v>
      </c>
      <c r="Z19" s="75" t="n">
        <f>IF(ISERROR(Y19/(Y19+AA19)),"",(Y19/(Y19+AA19)))</f>
        <v>0.343581718598978</v>
      </c>
      <c r="AA19" s="14" t="n">
        <v>42786</v>
      </c>
      <c r="AB19" s="75" t="n">
        <f>IF(ISERROR(AA19/(Y19+AA19)),"",(AA19/(Y19+AA19)))</f>
        <v>0.656418281401022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0.40030523806667</v>
      </c>
      <c r="C20" s="78"/>
      <c r="D20" s="75" t="n">
        <f>IF(ISERROR((G20+K20+O20+S20+W20+AA20)/(E20+I20+M20+Q20+U20+Y20+G20+K20+O20+S20+W20+AA20)),"",(G20+K20+O20+S20+W20+AA20)/(E20+I20+M20+Q20+U20+Y20+G20+K20+O20+S20+W20+AA20))</f>
        <v>0.59969476193333</v>
      </c>
      <c r="E20" s="14" t="n">
        <v>54812</v>
      </c>
      <c r="F20" s="75" t="n">
        <f>IF(ISERROR(E20/(E20+G20)),"",(E20/(E20+G20)))</f>
        <v>0.389716024629211</v>
      </c>
      <c r="G20" s="14" t="n">
        <v>85834</v>
      </c>
      <c r="H20" s="75" t="n">
        <f>IF(ISERROR(G20/(E20+G20)),"",(G20/(E20+G20)))</f>
        <v>0.610283975370789</v>
      </c>
      <c r="I20" s="14" t="n">
        <v>51643</v>
      </c>
      <c r="J20" s="75" t="n">
        <f>IF(ISERROR(I20/(I20+K20)),"",(I20/(I20+K20)))</f>
        <v>0.438969450725057</v>
      </c>
      <c r="K20" s="14" t="n">
        <v>66003</v>
      </c>
      <c r="L20" s="75" t="n">
        <f>IF(ISERROR(K20/(I20+K20)),"",(K20/(I20+K20)))</f>
        <v>0.561030549274943</v>
      </c>
      <c r="M20" s="14" t="n">
        <v>52441</v>
      </c>
      <c r="N20" s="75" t="n">
        <f>IF(ISERROR(M20/(M20+O20)),"",(M20/(M20+O20)))</f>
        <v>0.377667350833603</v>
      </c>
      <c r="O20" s="14" t="n">
        <v>86414</v>
      </c>
      <c r="P20" s="75" t="n">
        <f>IF(ISERROR(O20/(M20+O20)),"",(O20/(M20+O20)))</f>
        <v>0.622332649166397</v>
      </c>
      <c r="Q20" s="14" t="n">
        <v>43743</v>
      </c>
      <c r="R20" s="75" t="n">
        <f>IF(ISERROR(Q20/(Q20+S20)),"",(Q20/(Q20+S20)))</f>
        <v>0.411644583301965</v>
      </c>
      <c r="S20" s="14" t="n">
        <v>62521</v>
      </c>
      <c r="T20" s="75" t="n">
        <f>IF(ISERROR(S20/(Q20+S20)),"",(S20/(Q20+S20)))</f>
        <v>0.588355416698035</v>
      </c>
      <c r="U20" s="14" t="n">
        <v>45337</v>
      </c>
      <c r="V20" s="75" t="n">
        <f>IF(ISERROR(U20/(U20+W20)),"",(U20/(U20+W20)))</f>
        <v>0.431366019352813</v>
      </c>
      <c r="W20" s="14" t="n">
        <v>59764</v>
      </c>
      <c r="X20" s="75" t="n">
        <f>IF(ISERROR(W20/(U20+W20)),"",(W20/(U20+W20)))</f>
        <v>0.568633980647187</v>
      </c>
      <c r="Y20" s="14" t="n">
        <v>25593</v>
      </c>
      <c r="Z20" s="75" t="n">
        <f>IF(ISERROR(Y20/(Y20+AA20)),"",(Y20/(Y20+AA20)))</f>
        <v>0.341745783759965</v>
      </c>
      <c r="AA20" s="14" t="n">
        <v>49296</v>
      </c>
      <c r="AB20" s="75" t="n">
        <f>IF(ISERROR(AA20/(Y20+AA20)),"",(AA20/(Y20+AA20)))</f>
        <v>0.658254216240035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0.568156060224695</v>
      </c>
      <c r="C21" s="77"/>
      <c r="D21" s="75" t="n">
        <f>IF(ISERROR((G21+K21+O21+S21+W21+AA21)/(E21+I21+M21+Q21+U21+Y21+G21+K21+O21+S21+W21+AA21)),"",(G21+K21+O21+S21+W21+AA21)/(E21+I21+M21+Q21+U21+Y21+G21+K21+O21+S21+W21+AA21))</f>
        <v>0.431843939775305</v>
      </c>
      <c r="E21" s="14" t="n">
        <v>85994</v>
      </c>
      <c r="F21" s="75" t="n">
        <f>IF(ISERROR(E21/(E21+G21)),"",(E21/(E21+G21)))</f>
        <v>0.593709007055964</v>
      </c>
      <c r="G21" s="14" t="n">
        <v>58848</v>
      </c>
      <c r="H21" s="75" t="n">
        <f>IF(ISERROR(G21/(E21+G21)),"",(G21/(E21+G21)))</f>
        <v>0.406290992944036</v>
      </c>
      <c r="I21" s="14" t="n">
        <v>70911</v>
      </c>
      <c r="J21" s="75" t="n">
        <f>IF(ISERROR(I21/(I21+K21)),"",(I21/(I21+K21)))</f>
        <v>0.568279078713276</v>
      </c>
      <c r="K21" s="14" t="n">
        <v>53871</v>
      </c>
      <c r="L21" s="75" t="n">
        <f>IF(ISERROR(K21/(I21+K21)),"",(K21/(I21+K21)))</f>
        <v>0.431720921286724</v>
      </c>
      <c r="M21" s="14" t="n">
        <v>80882</v>
      </c>
      <c r="N21" s="75" t="n">
        <f>IF(ISERROR(M21/(M21+O21)),"",(M21/(M21+O21)))</f>
        <v>0.564424284717376</v>
      </c>
      <c r="O21" s="14" t="n">
        <v>62418</v>
      </c>
      <c r="P21" s="75" t="n">
        <f>IF(ISERROR(O21/(M21+O21)),"",(O21/(M21+O21)))</f>
        <v>0.435575715282624</v>
      </c>
      <c r="Q21" s="14" t="n">
        <v>67274</v>
      </c>
      <c r="R21" s="75" t="n">
        <f>IF(ISERROR(Q21/(Q21+S21)),"",(Q21/(Q21+S21)))</f>
        <v>0.585842048888386</v>
      </c>
      <c r="S21" s="14" t="n">
        <v>47559</v>
      </c>
      <c r="T21" s="75" t="n">
        <f>IF(ISERROR(S21/(Q21+S21)),"",(S21/(Q21+S21)))</f>
        <v>0.414157951111614</v>
      </c>
      <c r="U21" s="14" t="n">
        <v>68741</v>
      </c>
      <c r="V21" s="75" t="n">
        <f>IF(ISERROR(U21/(U21+W21)),"",(U21/(U21+W21)))</f>
        <v>0.60260534920621</v>
      </c>
      <c r="W21" s="14" t="n">
        <v>45332</v>
      </c>
      <c r="X21" s="75" t="n">
        <f>IF(ISERROR(W21/(U21+W21)),"",(W21/(U21+W21)))</f>
        <v>0.39739465079379</v>
      </c>
      <c r="Y21" s="14" t="n">
        <v>34763</v>
      </c>
      <c r="Z21" s="75" t="n">
        <f>IF(ISERROR(Y21/(Y21+AA21)),"",(Y21/(Y21+AA21)))</f>
        <v>0.449849243630058</v>
      </c>
      <c r="AA21" s="14" t="n">
        <v>42514</v>
      </c>
      <c r="AB21" s="75" t="n">
        <f>IF(ISERROR(AA21/(Y21+AA21)),"",(AA21/(Y21+AA21)))</f>
        <v>0.550150756369942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0.411298037008683</v>
      </c>
      <c r="C22" s="78"/>
      <c r="D22" s="75" t="n">
        <f>IF(ISERROR((G22+K22+O22+S22+W22+AA22)/(E22+I22+M22+Q22+U22+Y22+G22+K22+O22+S22+W22+AA22)),"",(G22+K22+O22+S22+W22+AA22)/(E22+I22+M22+Q22+U22+Y22+G22+K22+O22+S22+W22+AA22))</f>
        <v>0.588701962991317</v>
      </c>
      <c r="E22" s="14" t="n">
        <v>59466</v>
      </c>
      <c r="F22" s="75" t="n">
        <f>IF(ISERROR(E22/(E22+G22)),"",(E22/(E22+G22)))</f>
        <v>0.424024186762881</v>
      </c>
      <c r="G22" s="14" t="n">
        <v>80776</v>
      </c>
      <c r="H22" s="75" t="n">
        <f>IF(ISERROR(G22/(E22+G22)),"",(G22/(E22+G22)))</f>
        <v>0.575975813237119</v>
      </c>
      <c r="I22" s="14" t="n">
        <v>50796</v>
      </c>
      <c r="J22" s="75" t="n">
        <f>IF(ISERROR(I22/(I22+K22)),"",(I22/(I22+K22)))</f>
        <v>0.432210744856457</v>
      </c>
      <c r="K22" s="14" t="n">
        <v>66730</v>
      </c>
      <c r="L22" s="75" t="n">
        <f>IF(ISERROR(K22/(I22+K22)),"",(K22/(I22+K22)))</f>
        <v>0.567789255143543</v>
      </c>
      <c r="M22" s="14" t="n">
        <v>55615</v>
      </c>
      <c r="N22" s="75" t="n">
        <f>IF(ISERROR(M22/(M22+O22)),"",(M22/(M22+O22)))</f>
        <v>0.400439212297944</v>
      </c>
      <c r="O22" s="14" t="n">
        <v>83270</v>
      </c>
      <c r="P22" s="75" t="n">
        <f>IF(ISERROR(O22/(M22+O22)),"",(O22/(M22+O22)))</f>
        <v>0.599560787702056</v>
      </c>
      <c r="Q22" s="14" t="n">
        <v>44147</v>
      </c>
      <c r="R22" s="75" t="n">
        <f>IF(ISERROR(Q22/(Q22+S22)),"",(Q22/(Q22+S22)))</f>
        <v>0.417679003935816</v>
      </c>
      <c r="S22" s="14" t="n">
        <v>61549</v>
      </c>
      <c r="T22" s="75" t="n">
        <f>IF(ISERROR(S22/(Q22+S22)),"",(S22/(Q22+S22)))</f>
        <v>0.582320996064184</v>
      </c>
      <c r="U22" s="14" t="n">
        <v>45486</v>
      </c>
      <c r="V22" s="75" t="n">
        <f>IF(ISERROR(U22/(U22+W22)),"",(U22/(U22+W22)))</f>
        <v>0.433612964728313</v>
      </c>
      <c r="W22" s="14" t="n">
        <v>59414</v>
      </c>
      <c r="X22" s="75" t="n">
        <f>IF(ISERROR(W22/(U22+W22)),"",(W22/(U22+W22)))</f>
        <v>0.566387035271687</v>
      </c>
      <c r="Y22" s="14" t="n">
        <v>24396</v>
      </c>
      <c r="Z22" s="75" t="n">
        <f>IF(ISERROR(Y22/(Y22+AA22)),"",(Y22/(Y22+AA22)))</f>
        <v>0.332851256583076</v>
      </c>
      <c r="AA22" s="14" t="n">
        <v>48898</v>
      </c>
      <c r="AB22" s="75" t="n">
        <f>IF(ISERROR(AA22/(Y22+AA22)),"",(AA22/(Y22+AA22)))</f>
        <v>0.667148743416924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0.581908003811139</v>
      </c>
      <c r="C23" s="77"/>
      <c r="D23" s="75" t="n">
        <f>IF(ISERROR((G23+K23+O23+S23+W23+AA23)/(E23+I23+M23+Q23+U23+Y23+G23+K23+O23+S23+W23+AA23)),"",(G23+K23+O23+S23+W23+AA23)/(E23+I23+M23+Q23+U23+Y23+G23+K23+O23+S23+W23+AA23))</f>
        <v>0.418091996188861</v>
      </c>
      <c r="E23" s="14" t="n">
        <v>82810</v>
      </c>
      <c r="F23" s="75" t="n">
        <f>IF(ISERROR(E23/(E23+G23)),"",(E23/(E23+G23)))</f>
        <v>0.580052254435673</v>
      </c>
      <c r="G23" s="14" t="n">
        <v>59953</v>
      </c>
      <c r="H23" s="75" t="n">
        <f>IF(ISERROR(G23/(E23+G23)),"",(G23/(E23+G23)))</f>
        <v>0.419947745564327</v>
      </c>
      <c r="I23" s="14" t="n">
        <v>72414</v>
      </c>
      <c r="J23" s="75" t="n">
        <f>IF(ISERROR(I23/(I23+K23)),"",(I23/(I23+K23)))</f>
        <v>0.591057494531327</v>
      </c>
      <c r="K23" s="14" t="n">
        <v>50102</v>
      </c>
      <c r="L23" s="75" t="n">
        <f>IF(ISERROR(K23/(I23+K23)),"",(K23/(I23+K23)))</f>
        <v>0.408942505468674</v>
      </c>
      <c r="M23" s="14" t="n">
        <v>82500</v>
      </c>
      <c r="N23" s="75" t="n">
        <f>IF(ISERROR(M23/(M23+O23)),"",(M23/(M23+O23)))</f>
        <v>0.584405924813521</v>
      </c>
      <c r="O23" s="14" t="n">
        <v>58669</v>
      </c>
      <c r="P23" s="75" t="n">
        <f>IF(ISERROR(O23/(M23+O23)),"",(O23/(M23+O23)))</f>
        <v>0.415594075186479</v>
      </c>
      <c r="Q23" s="14" t="n">
        <v>67624</v>
      </c>
      <c r="R23" s="75" t="n">
        <f>IF(ISERROR(Q23/(Q23+S23)),"",(Q23/(Q23+S23)))</f>
        <v>0.599216687046981</v>
      </c>
      <c r="S23" s="14" t="n">
        <v>45230</v>
      </c>
      <c r="T23" s="75" t="n">
        <f>IF(ISERROR(S23/(Q23+S23)),"",(S23/(Q23+S23)))</f>
        <v>0.400783312953019</v>
      </c>
      <c r="U23" s="14" t="n">
        <v>69523</v>
      </c>
      <c r="V23" s="75" t="n">
        <f>IF(ISERROR(U23/(U23+W23)),"",(U23/(U23+W23)))</f>
        <v>0.622118619800988</v>
      </c>
      <c r="W23" s="14" t="n">
        <v>42229</v>
      </c>
      <c r="X23" s="75" t="n">
        <f>IF(ISERROR(W23/(U23+W23)),"",(W23/(U23+W23)))</f>
        <v>0.377881380199012</v>
      </c>
      <c r="Y23" s="14" t="n">
        <v>41046</v>
      </c>
      <c r="Z23" s="75" t="n">
        <f>IF(ISERROR(Y23/(Y23+AA23)),"",(Y23/(Y23+AA23)))</f>
        <v>0.490435281325798</v>
      </c>
      <c r="AA23" s="14" t="n">
        <v>42647</v>
      </c>
      <c r="AB23" s="75" t="n">
        <f>IF(ISERROR(AA23/(Y23+AA23)),"",(AA23/(Y23+AA23)))</f>
        <v>0.509564718674202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0.383427585425142</v>
      </c>
      <c r="C24" s="78"/>
      <c r="D24" s="75" t="n">
        <f>IF(ISERROR((G24+K24+O24+S24+W24+AA24)/(E24+I24+M24+Q24+U24+Y24+G24+K24+O24+S24+W24+AA24)),"",(G24+K24+O24+S24+W24+AA24)/(E24+I24+M24+Q24+U24+Y24+G24+K24+O24+S24+W24+AA24))</f>
        <v>0.616572414574858</v>
      </c>
      <c r="E24" s="14" t="n">
        <v>63753</v>
      </c>
      <c r="F24" s="75" t="n">
        <f>IF(ISERROR(E24/(E24+G24)),"",(E24/(E24+G24)))</f>
        <v>0.385384489835396</v>
      </c>
      <c r="G24" s="14" t="n">
        <v>101674</v>
      </c>
      <c r="H24" s="75" t="n">
        <f>IF(ISERROR(G24/(E24+G24)),"",(G24/(E24+G24)))</f>
        <v>0.614615510164604</v>
      </c>
      <c r="I24" s="14" t="n">
        <v>51694</v>
      </c>
      <c r="J24" s="75" t="n">
        <f>IF(ISERROR(I24/(I24+K24)),"",(I24/(I24+K24)))</f>
        <v>0.39909517633253</v>
      </c>
      <c r="K24" s="14" t="n">
        <v>77834</v>
      </c>
      <c r="L24" s="75" t="n">
        <f>IF(ISERROR(K24/(I24+K24)),"",(K24/(I24+K24)))</f>
        <v>0.60090482366747</v>
      </c>
      <c r="M24" s="14" t="n">
        <v>61731</v>
      </c>
      <c r="N24" s="75" t="n">
        <f>IF(ISERROR(M24/(M24+O24)),"",(M24/(M24+O24)))</f>
        <v>0.377340383263547</v>
      </c>
      <c r="O24" s="14" t="n">
        <v>101864</v>
      </c>
      <c r="P24" s="75" t="n">
        <f>IF(ISERROR(O24/(M24+O24)),"",(O24/(M24+O24)))</f>
        <v>0.622659616736453</v>
      </c>
      <c r="Q24" s="14" t="n">
        <v>49552</v>
      </c>
      <c r="R24" s="75" t="n">
        <f>IF(ISERROR(Q24/(Q24+S24)),"",(Q24/(Q24+S24)))</f>
        <v>0.396911345359008</v>
      </c>
      <c r="S24" s="14" t="n">
        <v>75292</v>
      </c>
      <c r="T24" s="75" t="n">
        <f>IF(ISERROR(S24/(Q24+S24)),"",(S24/(Q24+S24)))</f>
        <v>0.603088654640992</v>
      </c>
      <c r="U24" s="14" t="n">
        <v>52073</v>
      </c>
      <c r="V24" s="75" t="n">
        <f>IF(ISERROR(U24/(U24+W24)),"",(U24/(U24+W24)))</f>
        <v>0.419848743832038</v>
      </c>
      <c r="W24" s="14" t="n">
        <v>71955</v>
      </c>
      <c r="X24" s="75" t="n">
        <f>IF(ISERROR(W24/(U24+W24)),"",(W24/(U24+W24)))</f>
        <v>0.580151256167962</v>
      </c>
      <c r="Y24" s="14" t="n">
        <v>25627</v>
      </c>
      <c r="Z24" s="75" t="n">
        <f>IF(ISERROR(Y24/(Y24+AA24)),"",(Y24/(Y24+AA24)))</f>
        <v>0.296101585247493</v>
      </c>
      <c r="AA24" s="14" t="n">
        <v>60921</v>
      </c>
      <c r="AB24" s="75" t="n">
        <f>IF(ISERROR(AA24/(Y24+AA24)),"",(AA24/(Y24+AA24)))</f>
        <v>0.703898414752507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0.415026801267439</v>
      </c>
      <c r="C25" s="77"/>
      <c r="D25" s="75" t="n">
        <f>IF(ISERROR((G25+K25+O25+S25+W25+AA25)/(E25+I25+M25+Q25+U25+Y25+G25+K25+O25+S25+W25+AA25)),"",(G25+K25+O25+S25+W25+AA25)/(E25+I25+M25+Q25+U25+Y25+G25+K25+O25+S25+W25+AA25))</f>
        <v>0.584973198732561</v>
      </c>
      <c r="E25" s="14" t="n">
        <v>68851</v>
      </c>
      <c r="F25" s="75" t="n">
        <f>IF(ISERROR(E25/(E25+G25)),"",(E25/(E25+G25)))</f>
        <v>0.42939822754969</v>
      </c>
      <c r="G25" s="14" t="n">
        <v>91492</v>
      </c>
      <c r="H25" s="75" t="n">
        <f>IF(ISERROR(G25/(E25+G25)),"",(G25/(E25+G25)))</f>
        <v>0.57060177245031</v>
      </c>
      <c r="I25" s="14" t="n">
        <v>53905</v>
      </c>
      <c r="J25" s="75" t="n">
        <f>IF(ISERROR(I25/(I25+K25)),"",(I25/(I25+K25)))</f>
        <v>0.421824868925581</v>
      </c>
      <c r="K25" s="14" t="n">
        <v>73885</v>
      </c>
      <c r="L25" s="75" t="n">
        <f>IF(ISERROR(K25/(I25+K25)),"",(K25/(I25+K25)))</f>
        <v>0.578175131074419</v>
      </c>
      <c r="M25" s="14" t="n">
        <v>66439</v>
      </c>
      <c r="N25" s="75" t="n">
        <f>IF(ISERROR(M25/(M25+O25)),"",(M25/(M25+O25)))</f>
        <v>0.419705746719815</v>
      </c>
      <c r="O25" s="14" t="n">
        <v>91860</v>
      </c>
      <c r="P25" s="75" t="n">
        <f>IF(ISERROR(O25/(M25+O25)),"",(O25/(M25+O25)))</f>
        <v>0.580294253280185</v>
      </c>
      <c r="Q25" s="14" t="n">
        <v>53470</v>
      </c>
      <c r="R25" s="75" t="n">
        <f>IF(ISERROR(Q25/(Q25+S25)),"",(Q25/(Q25+S25)))</f>
        <v>0.436849974264496</v>
      </c>
      <c r="S25" s="14" t="n">
        <v>68929</v>
      </c>
      <c r="T25" s="75" t="n">
        <f>IF(ISERROR(S25/(Q25+S25)),"",(S25/(Q25+S25)))</f>
        <v>0.563150025735504</v>
      </c>
      <c r="U25" s="14" t="n">
        <v>55365</v>
      </c>
      <c r="V25" s="75" t="n">
        <f>IF(ISERROR(U25/(U25+W25)),"",(U25/(U25+W25)))</f>
        <v>0.456426575213725</v>
      </c>
      <c r="W25" s="14" t="n">
        <v>65936</v>
      </c>
      <c r="X25" s="75" t="n">
        <f>IF(ISERROR(W25/(U25+W25)),"",(W25/(U25+W25)))</f>
        <v>0.543573424786275</v>
      </c>
      <c r="Y25" s="14" t="n">
        <v>23136</v>
      </c>
      <c r="Z25" s="75" t="n">
        <f>IF(ISERROR(Y25/(Y25+AA25)),"",(Y25/(Y25+AA25)))</f>
        <v>0.276376146788991</v>
      </c>
      <c r="AA25" s="14" t="n">
        <v>60576</v>
      </c>
      <c r="AB25" s="75" t="n">
        <f>IF(ISERROR(AA25/(Y25+AA25)),"",(AA25/(Y25+AA25)))</f>
        <v>0.723623853211009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0.368636588205794</v>
      </c>
      <c r="C26" s="78"/>
      <c r="D26" s="75" t="n">
        <f>IF(ISERROR((G26+K26+O26+S26+W26+AA26)/(E26+I26+M26+Q26+U26+Y26+G26+K26+O26+S26+W26+AA26)),"",(G26+K26+O26+S26+W26+AA26)/(E26+I26+M26+Q26+U26+Y26+G26+K26+O26+S26+W26+AA26))</f>
        <v>0.631363411794206</v>
      </c>
      <c r="E26" s="14" t="n">
        <v>62462</v>
      </c>
      <c r="F26" s="75" t="n">
        <f>IF(ISERROR(E26/(E26+G26)),"",(E26/(E26+G26)))</f>
        <v>0.373400127929985</v>
      </c>
      <c r="G26" s="14" t="n">
        <v>104817</v>
      </c>
      <c r="H26" s="75" t="n">
        <f>IF(ISERROR(G26/(E26+G26)),"",(G26/(E26+G26)))</f>
        <v>0.626599872070015</v>
      </c>
      <c r="I26" s="14" t="n">
        <v>50948</v>
      </c>
      <c r="J26" s="75" t="n">
        <f>IF(ISERROR(I26/(I26+K26)),"",(I26/(I26+K26)))</f>
        <v>0.384690310256042</v>
      </c>
      <c r="K26" s="14" t="n">
        <v>81491</v>
      </c>
      <c r="L26" s="75" t="n">
        <f>IF(ISERROR(K26/(I26+K26)),"",(K26/(I26+K26)))</f>
        <v>0.615309689743958</v>
      </c>
      <c r="M26" s="14" t="n">
        <v>60662</v>
      </c>
      <c r="N26" s="75" t="n">
        <f>IF(ISERROR(M26/(M26+O26)),"",(M26/(M26+O26)))</f>
        <v>0.367136718513587</v>
      </c>
      <c r="O26" s="14" t="n">
        <v>104568</v>
      </c>
      <c r="P26" s="75" t="n">
        <f>IF(ISERROR(O26/(M26+O26)),"",(O26/(M26+O26)))</f>
        <v>0.632863281486413</v>
      </c>
      <c r="Q26" s="14" t="n">
        <v>49147</v>
      </c>
      <c r="R26" s="75" t="n">
        <f>IF(ISERROR(Q26/(Q26+S26)),"",(Q26/(Q26+S26)))</f>
        <v>0.387989358258796</v>
      </c>
      <c r="S26" s="14" t="n">
        <v>77524</v>
      </c>
      <c r="T26" s="75" t="n">
        <f>IF(ISERROR(S26/(Q26+S26)),"",(S26/(Q26+S26)))</f>
        <v>0.612010641741204</v>
      </c>
      <c r="U26" s="14" t="n">
        <v>50819</v>
      </c>
      <c r="V26" s="75" t="n">
        <f>IF(ISERROR(U26/(U26+W26)),"",(U26/(U26+W26)))</f>
        <v>0.404709761167167</v>
      </c>
      <c r="W26" s="14" t="n">
        <v>74750</v>
      </c>
      <c r="X26" s="75" t="n">
        <f>IF(ISERROR(W26/(U26+W26)),"",(W26/(U26+W26)))</f>
        <v>0.595290238832833</v>
      </c>
      <c r="Y26" s="14" t="n">
        <v>22929</v>
      </c>
      <c r="Z26" s="75" t="n">
        <f>IF(ISERROR(Y26/(Y26+AA26)),"",(Y26/(Y26+AA26)))</f>
        <v>0.259395434079236</v>
      </c>
      <c r="AA26" s="14" t="n">
        <v>65465</v>
      </c>
      <c r="AB26" s="75" t="n">
        <f>IF(ISERROR(AA26/(Y26+AA26)),"",(AA26/(Y26+AA26)))</f>
        <v>0.740604565920764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0.37617867056555</v>
      </c>
      <c r="C27" s="77"/>
      <c r="D27" s="75" t="n">
        <f>IF(ISERROR((G27+K27+O27+S27+W27+AA27)/(E27+I27+M27+Q27+U27+Y27+G27+K27+O27+S27+W27+AA27)),"",(G27+K27+O27+S27+W27+AA27)/(E27+I27+M27+Q27+U27+Y27+G27+K27+O27+S27+W27+AA27))</f>
        <v>0.62382132943445</v>
      </c>
      <c r="E27" s="14" t="n">
        <v>48101</v>
      </c>
      <c r="F27" s="75" t="n">
        <f>IF(ISERROR(E27/(E27+G27)),"",(E27/(E27+G27)))</f>
        <v>0.326272163661769</v>
      </c>
      <c r="G27" s="14" t="n">
        <v>99325</v>
      </c>
      <c r="H27" s="75" t="n">
        <f>IF(ISERROR(G27/(E27+G27)),"",(G27/(E27+G27)))</f>
        <v>0.673727836338231</v>
      </c>
      <c r="I27" s="14" t="n">
        <v>54311</v>
      </c>
      <c r="J27" s="75" t="n">
        <f>IF(ISERROR(I27/(I27+K27)),"",(I27/(I27+K27)))</f>
        <v>0.446526350406972</v>
      </c>
      <c r="K27" s="14" t="n">
        <v>67319</v>
      </c>
      <c r="L27" s="75" t="n">
        <f>IF(ISERROR(K27/(I27+K27)),"",(K27/(I27+K27)))</f>
        <v>0.553473649593028</v>
      </c>
      <c r="M27" s="14" t="n">
        <v>49629</v>
      </c>
      <c r="N27" s="75" t="n">
        <f>IF(ISERROR(M27/(M27+O27)),"",(M27/(M27+O27)))</f>
        <v>0.344823034059169</v>
      </c>
      <c r="O27" s="14" t="n">
        <v>94297</v>
      </c>
      <c r="P27" s="75" t="n">
        <f>IF(ISERROR(O27/(M27+O27)),"",(O27/(M27+O27)))</f>
        <v>0.655176965940831</v>
      </c>
      <c r="Q27" s="14" t="n">
        <v>43198</v>
      </c>
      <c r="R27" s="75" t="n">
        <f>IF(ISERROR(Q27/(Q27+S27)),"",(Q27/(Q27+S27)))</f>
        <v>0.399360254419052</v>
      </c>
      <c r="S27" s="14" t="n">
        <v>64970</v>
      </c>
      <c r="T27" s="75" t="n">
        <f>IF(ISERROR(S27/(Q27+S27)),"",(S27/(Q27+S27)))</f>
        <v>0.600639745580948</v>
      </c>
      <c r="U27" s="14" t="n">
        <v>43136</v>
      </c>
      <c r="V27" s="75" t="n">
        <f>IF(ISERROR(U27/(U27+W27)),"",(U27/(U27+W27)))</f>
        <v>0.404755425858332</v>
      </c>
      <c r="W27" s="14" t="n">
        <v>63437</v>
      </c>
      <c r="X27" s="75" t="n">
        <f>IF(ISERROR(W27/(U27+W27)),"",(W27/(U27+W27)))</f>
        <v>0.595244574141668</v>
      </c>
      <c r="Y27" s="14" t="n">
        <v>27920</v>
      </c>
      <c r="Z27" s="75" t="n">
        <f>IF(ISERROR(Y27/(Y27+AA27)),"",(Y27/(Y27+AA27)))</f>
        <v>0.348251259791448</v>
      </c>
      <c r="AA27" s="14" t="n">
        <v>52252</v>
      </c>
      <c r="AB27" s="75" t="n">
        <f>IF(ISERROR(AA27/(Y27+AA27)),"",(AA27/(Y27+AA27)))</f>
        <v>0.651748740208552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0.43764608565279</v>
      </c>
      <c r="C28" s="78"/>
      <c r="D28" s="75" t="n">
        <f>IF(ISERROR((G28+K28+O28+S28+W28+AA28)/(E28+I28+M28+Q28+U28+Y28+G28+K28+O28+S28+W28+AA28)),"",(G28+K28+O28+S28+W28+AA28)/(E28+I28+M28+Q28+U28+Y28+G28+K28+O28+S28+W28+AA28))</f>
        <v>0.56235391434721</v>
      </c>
      <c r="E28" s="14" t="n">
        <v>56871</v>
      </c>
      <c r="F28" s="75" t="n">
        <f>IF(ISERROR(E28/(E28+G28)),"",(E28/(E28+G28)))</f>
        <v>0.382380033483719</v>
      </c>
      <c r="G28" s="14" t="n">
        <v>91858</v>
      </c>
      <c r="H28" s="75" t="n">
        <f>IF(ISERROR(G28/(E28+G28)),"",(G28/(E28+G28)))</f>
        <v>0.617619966516281</v>
      </c>
      <c r="I28" s="14" t="n">
        <v>66463</v>
      </c>
      <c r="J28" s="75" t="n">
        <f>IF(ISERROR(I28/(I28+K28)),"",(I28/(I28+K28)))</f>
        <v>0.508589618995875</v>
      </c>
      <c r="K28" s="14" t="n">
        <v>64218</v>
      </c>
      <c r="L28" s="75" t="n">
        <f>IF(ISERROR(K28/(I28+K28)),"",(K28/(I28+K28)))</f>
        <v>0.491410381004125</v>
      </c>
      <c r="M28" s="14" t="n">
        <v>58929</v>
      </c>
      <c r="N28" s="75" t="n">
        <f>IF(ISERROR(M28/(M28+O28)),"",(M28/(M28+O28)))</f>
        <v>0.402647006573104</v>
      </c>
      <c r="O28" s="14" t="n">
        <v>87425</v>
      </c>
      <c r="P28" s="75" t="n">
        <f>IF(ISERROR(O28/(M28+O28)),"",(O28/(M28+O28)))</f>
        <v>0.597352993426896</v>
      </c>
      <c r="Q28" s="14" t="n">
        <v>49902</v>
      </c>
      <c r="R28" s="75" t="n">
        <f>IF(ISERROR(Q28/(Q28+S28)),"",(Q28/(Q28+S28)))</f>
        <v>0.442440685179274</v>
      </c>
      <c r="S28" s="14" t="n">
        <v>62886</v>
      </c>
      <c r="T28" s="75" t="n">
        <f>IF(ISERROR(S28/(Q28+S28)),"",(S28/(Q28+S28)))</f>
        <v>0.557559314820726</v>
      </c>
      <c r="U28" s="14" t="n">
        <v>51768</v>
      </c>
      <c r="V28" s="75" t="n">
        <f>IF(ISERROR(U28/(U28+W28)),"",(U28/(U28+W28)))</f>
        <v>0.463119850421807</v>
      </c>
      <c r="W28" s="14" t="n">
        <v>60013</v>
      </c>
      <c r="X28" s="75" t="n">
        <f>IF(ISERROR(W28/(U28+W28)),"",(W28/(U28+W28)))</f>
        <v>0.536880149578193</v>
      </c>
      <c r="Y28" s="14" t="n">
        <v>37743</v>
      </c>
      <c r="Z28" s="75" t="n">
        <f>IF(ISERROR(Y28/(Y28+AA28)),"",(Y28/(Y28+AA28)))</f>
        <v>0.445708010061289</v>
      </c>
      <c r="AA28" s="14" t="n">
        <v>46938</v>
      </c>
      <c r="AB28" s="75" t="n">
        <f>IF(ISERROR(AA28/(Y28+AA28)),"",(AA28/(Y28+AA28)))</f>
        <v>0.554291989938711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0.653080278906745</v>
      </c>
      <c r="C29" s="77"/>
      <c r="D29" s="75" t="n">
        <f>IF(ISERROR((G29+K29+O29+S29+W29+AA29)/(E29+I29+M29+Q29+U29+Y29+G29+K29+O29+S29+W29+AA29)),"",(G29+K29+O29+S29+W29+AA29)/(E29+I29+M29+Q29+U29+Y29+G29+K29+O29+S29+W29+AA29))</f>
        <v>0.346919721093255</v>
      </c>
      <c r="E29" s="14" t="n">
        <v>82648</v>
      </c>
      <c r="F29" s="75" t="n">
        <f>IF(ISERROR(E29/(E29+G29)),"",(E29/(E29+G29)))</f>
        <v>0.62215263245058</v>
      </c>
      <c r="G29" s="14" t="n">
        <v>50194</v>
      </c>
      <c r="H29" s="75" t="n">
        <f>IF(ISERROR(G29/(E29+G29)),"",(G29/(E29+G29)))</f>
        <v>0.37784736754942</v>
      </c>
      <c r="I29" s="14" t="n">
        <v>89363</v>
      </c>
      <c r="J29" s="75" t="n">
        <f>IF(ISERROR(I29/(I29+K29)),"",(I29/(I29+K29)))</f>
        <v>0.698492226642801</v>
      </c>
      <c r="K29" s="14" t="n">
        <v>38574</v>
      </c>
      <c r="L29" s="75" t="n">
        <f>IF(ISERROR(K29/(I29+K29)),"",(K29/(I29+K29)))</f>
        <v>0.301507773357199</v>
      </c>
      <c r="M29" s="14" t="n">
        <v>82762</v>
      </c>
      <c r="N29" s="75" t="n">
        <f>IF(ISERROR(M29/(M29+O29)),"",(M29/(M29+O29)))</f>
        <v>0.63223913890438</v>
      </c>
      <c r="O29" s="14" t="n">
        <v>48141</v>
      </c>
      <c r="P29" s="75" t="n">
        <f>IF(ISERROR(O29/(M29+O29)),"",(O29/(M29+O29)))</f>
        <v>0.36776086109562</v>
      </c>
      <c r="Q29" s="14" t="n">
        <v>65271</v>
      </c>
      <c r="R29" s="75" t="n">
        <f>IF(ISERROR(Q29/(Q29+S29)),"",(Q29/(Q29+S29)))</f>
        <v>0.648701027649128</v>
      </c>
      <c r="S29" s="14" t="n">
        <v>35347</v>
      </c>
      <c r="T29" s="75" t="n">
        <f>IF(ISERROR(S29/(Q29+S29)),"",(S29/(Q29+S29)))</f>
        <v>0.351298972350872</v>
      </c>
      <c r="U29" s="14" t="n">
        <v>67447</v>
      </c>
      <c r="V29" s="75" t="n">
        <f>IF(ISERROR(U29/(U29+W29)),"",(U29/(U29+W29)))</f>
        <v>0.673621237241076</v>
      </c>
      <c r="W29" s="14" t="n">
        <v>32679</v>
      </c>
      <c r="X29" s="75" t="n">
        <f>IF(ISERROR(W29/(U29+W29)),"",(W29/(U29+W29)))</f>
        <v>0.326378762758924</v>
      </c>
      <c r="Y29" s="14" t="n">
        <v>50383</v>
      </c>
      <c r="Z29" s="75" t="n">
        <f>IF(ISERROR(Y29/(Y29+AA29)),"",(Y29/(Y29+AA29)))</f>
        <v>0.645530371945829</v>
      </c>
      <c r="AA29" s="14" t="n">
        <v>27666</v>
      </c>
      <c r="AB29" s="75" t="n">
        <f>IF(ISERROR(AA29/(Y29+AA29)),"",(AA29/(Y29+AA29)))</f>
        <v>0.354469628054171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0.554295259578249</v>
      </c>
      <c r="C30" s="78"/>
      <c r="D30" s="75" t="n">
        <f>IF(ISERROR((G30+K30+O30+S30+W30+AA30)/(E30+I30+M30+Q30+U30+Y30+G30+K30+O30+S30+W30+AA30)),"",(G30+K30+O30+S30+W30+AA30)/(E30+I30+M30+Q30+U30+Y30+G30+K30+O30+S30+W30+AA30))</f>
        <v>0.445704740421751</v>
      </c>
      <c r="E30" s="14" t="n">
        <v>76808</v>
      </c>
      <c r="F30" s="75" t="n">
        <f>IF(ISERROR(E30/(E30+G30)),"",(E30/(E30+G30)))</f>
        <v>0.556660385563125</v>
      </c>
      <c r="G30" s="14" t="n">
        <v>61172</v>
      </c>
      <c r="H30" s="75" t="n">
        <f>IF(ISERROR(G30/(E30+G30)),"",(G30/(E30+G30)))</f>
        <v>0.443339614436875</v>
      </c>
      <c r="I30" s="14" t="n">
        <v>68391</v>
      </c>
      <c r="J30" s="75" t="n">
        <f>IF(ISERROR(I30/(I30+K30)),"",(I30/(I30+K30)))</f>
        <v>0.561548567205846</v>
      </c>
      <c r="K30" s="14" t="n">
        <v>53399</v>
      </c>
      <c r="L30" s="75" t="n">
        <f>IF(ISERROR(K30/(I30+K30)),"",(K30/(I30+K30)))</f>
        <v>0.438451432794154</v>
      </c>
      <c r="M30" s="14" t="n">
        <v>75374</v>
      </c>
      <c r="N30" s="75" t="n">
        <f>IF(ISERROR(M30/(M30+O30)),"",(M30/(M30+O30)))</f>
        <v>0.549661630009918</v>
      </c>
      <c r="O30" s="14" t="n">
        <v>61754</v>
      </c>
      <c r="P30" s="75" t="n">
        <f>IF(ISERROR(O30/(M30+O30)),"",(O30/(M30+O30)))</f>
        <v>0.450338369990082</v>
      </c>
      <c r="Q30" s="14" t="n">
        <v>64325</v>
      </c>
      <c r="R30" s="75" t="n">
        <f>IF(ISERROR(Q30/(Q30+S30)),"",(Q30/(Q30+S30)))</f>
        <v>0.573362807405361</v>
      </c>
      <c r="S30" s="14" t="n">
        <v>47864</v>
      </c>
      <c r="T30" s="75" t="n">
        <f>IF(ISERROR(S30/(Q30+S30)),"",(S30/(Q30+S30)))</f>
        <v>0.426637192594639</v>
      </c>
      <c r="U30" s="14" t="n">
        <v>67182</v>
      </c>
      <c r="V30" s="75" t="n">
        <f>IF(ISERROR(U30/(U30+W30)),"",(U30/(U30+W30)))</f>
        <v>0.602972589707229</v>
      </c>
      <c r="W30" s="14" t="n">
        <v>44236</v>
      </c>
      <c r="X30" s="75" t="n">
        <f>IF(ISERROR(W30/(U30+W30)),"",(W30/(U30+W30)))</f>
        <v>0.397027410292771</v>
      </c>
      <c r="Y30" s="14" t="n">
        <v>37155</v>
      </c>
      <c r="Z30" s="75" t="n">
        <f>IF(ISERROR(Y30/(Y30+AA30)),"",(Y30/(Y30+AA30)))</f>
        <v>0.454712339831846</v>
      </c>
      <c r="AA30" s="14" t="n">
        <v>44556</v>
      </c>
      <c r="AB30" s="75" t="n">
        <f>IF(ISERROR(AA30/(Y30+AA30)),"",(AA30/(Y30+AA30)))</f>
        <v>0.545287660168154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0.590273094386001</v>
      </c>
      <c r="C31" s="77"/>
      <c r="D31" s="75" t="n">
        <f>IF(ISERROR((G31+K31+O31+S31+W31+AA31)/(E31+I31+M31+Q31+U31+Y31+G31+K31+O31+S31+W31+AA31)),"",(G31+K31+O31+S31+W31+AA31)/(E31+I31+M31+Q31+U31+Y31+G31+K31+O31+S31+W31+AA31))</f>
        <v>0.409726905613999</v>
      </c>
      <c r="E31" s="14" t="n">
        <v>80310</v>
      </c>
      <c r="F31" s="75" t="n">
        <f>IF(ISERROR(E31/(E31+G31)),"",(E31/(E31+G31)))</f>
        <v>0.640655413382686</v>
      </c>
      <c r="G31" s="14" t="n">
        <v>45046</v>
      </c>
      <c r="H31" s="75" t="n">
        <f>IF(ISERROR(G31/(E31+G31)),"",(G31/(E31+G31)))</f>
        <v>0.359344586617314</v>
      </c>
      <c r="I31" s="14" t="n">
        <v>59569</v>
      </c>
      <c r="J31" s="75" t="n">
        <f>IF(ISERROR(I31/(I31+K31)),"",(I31/(I31+K31)))</f>
        <v>0.559238814097148</v>
      </c>
      <c r="K31" s="14" t="n">
        <v>46949</v>
      </c>
      <c r="L31" s="75" t="n">
        <f>IF(ISERROR(K31/(I31+K31)),"",(K31/(I31+K31)))</f>
        <v>0.440761185902852</v>
      </c>
      <c r="M31" s="14" t="n">
        <v>75638</v>
      </c>
      <c r="N31" s="75" t="n">
        <f>IF(ISERROR(M31/(M31+O31)),"",(M31/(M31+O31)))</f>
        <v>0.607348761020733</v>
      </c>
      <c r="O31" s="14" t="n">
        <v>48900</v>
      </c>
      <c r="P31" s="75" t="n">
        <f>IF(ISERROR(O31/(M31+O31)),"",(O31/(M31+O31)))</f>
        <v>0.392651238979267</v>
      </c>
      <c r="Q31" s="14" t="n">
        <v>57758</v>
      </c>
      <c r="R31" s="75" t="n">
        <f>IF(ISERROR(Q31/(Q31+S31)),"",(Q31/(Q31+S31)))</f>
        <v>0.601821364564665</v>
      </c>
      <c r="S31" s="14" t="n">
        <v>38214</v>
      </c>
      <c r="T31" s="75" t="n">
        <f>IF(ISERROR(S31/(Q31+S31)),"",(S31/(Q31+S31)))</f>
        <v>0.398178635435335</v>
      </c>
      <c r="U31" s="14" t="n">
        <v>59597</v>
      </c>
      <c r="V31" s="75" t="n">
        <f>IF(ISERROR(U31/(U31+W31)),"",(U31/(U31+W31)))</f>
        <v>0.623895565512332</v>
      </c>
      <c r="W31" s="14" t="n">
        <v>35927</v>
      </c>
      <c r="X31" s="75" t="n">
        <f>IF(ISERROR(W31/(U31+W31)),"",(W31/(U31+W31)))</f>
        <v>0.376104434487668</v>
      </c>
      <c r="Y31" s="14" t="n">
        <v>26854</v>
      </c>
      <c r="Z31" s="75" t="n">
        <f>IF(ISERROR(Y31/(Y31+AA31)),"",(Y31/(Y31+AA31)))</f>
        <v>0.436543932374218</v>
      </c>
      <c r="AA31" s="14" t="n">
        <v>34661</v>
      </c>
      <c r="AB31" s="75" t="n">
        <f>IF(ISERROR(AA31/(Y31+AA31)),"",(AA31/(Y31+AA31)))</f>
        <v>0.563456067625782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0.472420368670104</v>
      </c>
      <c r="C32" s="78"/>
      <c r="D32" s="75" t="n">
        <f>IF(ISERROR((G32+K32+O32+S32+W32+AA32)/(E32+I32+M32+Q32+U32+Y32+G32+K32+O32+S32+W32+AA32)),"",(G32+K32+O32+S32+W32+AA32)/(E32+I32+M32+Q32+U32+Y32+G32+K32+O32+S32+W32+AA32))</f>
        <v>0.527579631329896</v>
      </c>
      <c r="E32" s="14" t="n">
        <v>78341</v>
      </c>
      <c r="F32" s="75" t="n">
        <f>IF(ISERROR(E32/(E32+G32)),"",(E32/(E32+G32)))</f>
        <v>0.519165263953134</v>
      </c>
      <c r="G32" s="14" t="n">
        <v>72557</v>
      </c>
      <c r="H32" s="75" t="n">
        <f>IF(ISERROR(G32/(E32+G32)),"",(G32/(E32+G32)))</f>
        <v>0.480834736046866</v>
      </c>
      <c r="I32" s="14" t="n">
        <v>53228</v>
      </c>
      <c r="J32" s="75" t="n">
        <f>IF(ISERROR(I32/(I32+K32)),"",(I32/(I32+K32)))</f>
        <v>0.436198546223377</v>
      </c>
      <c r="K32" s="14" t="n">
        <v>68799</v>
      </c>
      <c r="L32" s="75" t="n">
        <f>IF(ISERROR(K32/(I32+K32)),"",(K32/(I32+K32)))</f>
        <v>0.563801453776623</v>
      </c>
      <c r="M32" s="14" t="n">
        <v>72693</v>
      </c>
      <c r="N32" s="75" t="n">
        <f>IF(ISERROR(M32/(M32+O32)),"",(M32/(M32+O32)))</f>
        <v>0.483343971914147</v>
      </c>
      <c r="O32" s="14" t="n">
        <v>77703</v>
      </c>
      <c r="P32" s="75" t="n">
        <f>IF(ISERROR(O32/(M32+O32)),"",(O32/(M32+O32)))</f>
        <v>0.516656028085853</v>
      </c>
      <c r="Q32" s="14" t="n">
        <v>58148</v>
      </c>
      <c r="R32" s="75" t="n">
        <f>IF(ISERROR(Q32/(Q32+S32)),"",(Q32/(Q32+S32)))</f>
        <v>0.49012137559002</v>
      </c>
      <c r="S32" s="14" t="n">
        <v>60492</v>
      </c>
      <c r="T32" s="75" t="n">
        <f>IF(ISERROR(S32/(Q32+S32)),"",(S32/(Q32+S32)))</f>
        <v>0.50987862440998</v>
      </c>
      <c r="U32" s="14" t="n">
        <v>60145</v>
      </c>
      <c r="V32" s="75" t="n">
        <f>IF(ISERROR(U32/(U32+W32)),"",(U32/(U32+W32)))</f>
        <v>0.510304511246299</v>
      </c>
      <c r="W32" s="14" t="n">
        <v>57716</v>
      </c>
      <c r="X32" s="75" t="n">
        <f>IF(ISERROR(W32/(U32+W32)),"",(W32/(U32+W32)))</f>
        <v>0.489695488753701</v>
      </c>
      <c r="Y32" s="14" t="n">
        <v>25273</v>
      </c>
      <c r="Z32" s="75" t="n">
        <f>IF(ISERROR(Y32/(Y32+AA32)),"",(Y32/(Y32+AA32)))</f>
        <v>0.330599377338252</v>
      </c>
      <c r="AA32" s="14" t="n">
        <v>51173</v>
      </c>
      <c r="AB32" s="75" t="n">
        <f>IF(ISERROR(AA32/(Y32+AA32)),"",(AA32/(Y32+AA32)))</f>
        <v>0.669400622661748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0.354644476838354</v>
      </c>
      <c r="C33" s="77"/>
      <c r="D33" s="75" t="n">
        <f>IF(ISERROR((G33+K33+O33+S33+W33+AA33)/(E33+I33+M33+Q33+U33+Y33+G33+K33+O33+S33+W33+AA33)),"",(G33+K33+O33+S33+W33+AA33)/(E33+I33+M33+Q33+U33+Y33+G33+K33+O33+S33+W33+AA33))</f>
        <v>0.645355523161646</v>
      </c>
      <c r="E33" s="14" t="n">
        <v>60662</v>
      </c>
      <c r="F33" s="75" t="n">
        <f>IF(ISERROR(E33/(E33+G33)),"",(E33/(E33+G33)))</f>
        <v>0.3997785671449</v>
      </c>
      <c r="G33" s="14" t="n">
        <v>91077</v>
      </c>
      <c r="H33" s="75" t="n">
        <f>IF(ISERROR(G33/(E33+G33)),"",(G33/(E33+G33)))</f>
        <v>0.6002214328551</v>
      </c>
      <c r="I33" s="14" t="n">
        <v>40377</v>
      </c>
      <c r="J33" s="75" t="n">
        <f>IF(ISERROR(I33/(I33+K33)),"",(I33/(I33+K33)))</f>
        <v>0.328345707524538</v>
      </c>
      <c r="K33" s="14" t="n">
        <v>82594</v>
      </c>
      <c r="L33" s="75" t="n">
        <f>IF(ISERROR(K33/(I33+K33)),"",(K33/(I33+K33)))</f>
        <v>0.671654292475462</v>
      </c>
      <c r="M33" s="14" t="n">
        <v>55152</v>
      </c>
      <c r="N33" s="75" t="n">
        <f>IF(ISERROR(M33/(M33+O33)),"",(M33/(M33+O33)))</f>
        <v>0.364393173574359</v>
      </c>
      <c r="O33" s="14" t="n">
        <v>96201</v>
      </c>
      <c r="P33" s="75" t="n">
        <f>IF(ISERROR(O33/(M33+O33)),"",(O33/(M33+O33)))</f>
        <v>0.635606826425641</v>
      </c>
      <c r="Q33" s="14" t="n">
        <v>43030</v>
      </c>
      <c r="R33" s="75" t="n">
        <f>IF(ISERROR(Q33/(Q33+S33)),"",(Q33/(Q33+S33)))</f>
        <v>0.366459151259144</v>
      </c>
      <c r="S33" s="14" t="n">
        <v>74391</v>
      </c>
      <c r="T33" s="75" t="n">
        <f>IF(ISERROR(S33/(Q33+S33)),"",(S33/(Q33+S33)))</f>
        <v>0.633540848740856</v>
      </c>
      <c r="U33" s="14" t="n">
        <v>44728</v>
      </c>
      <c r="V33" s="75" t="n">
        <f>IF(ISERROR(U33/(U33+W33)),"",(U33/(U33+W33)))</f>
        <v>0.383710655674419</v>
      </c>
      <c r="W33" s="14" t="n">
        <v>71839</v>
      </c>
      <c r="X33" s="75" t="n">
        <f>IF(ISERROR(W33/(U33+W33)),"",(W33/(U33+W33)))</f>
        <v>0.616289344325581</v>
      </c>
      <c r="Y33" s="14" t="n">
        <v>18800</v>
      </c>
      <c r="Z33" s="75" t="n">
        <f>IF(ISERROR(Y33/(Y33+AA33)),"",(Y33/(Y33+AA33)))</f>
        <v>0.232589788318549</v>
      </c>
      <c r="AA33" s="14" t="n">
        <v>62029</v>
      </c>
      <c r="AB33" s="75" t="n">
        <f>IF(ISERROR(AA33/(Y33+AA33)),"",(AA33/(Y33+AA33)))</f>
        <v>0.767410211681451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0.49612954082446</v>
      </c>
      <c r="C34" s="78"/>
      <c r="D34" s="75" t="n">
        <f>IF(ISERROR((G34+K34+O34+S34+W34+AA34)/(E34+I34+M34+Q34+U34+Y34+G34+K34+O34+S34+W34+AA34)),"",(G34+K34+O34+S34+W34+AA34)/(E34+I34+M34+Q34+U34+Y34+G34+K34+O34+S34+W34+AA34))</f>
        <v>0.50387045917554</v>
      </c>
      <c r="E34" s="14" t="n">
        <v>66844</v>
      </c>
      <c r="F34" s="75" t="n">
        <f>IF(ISERROR(E34/(E34+G34)),"",(E34/(E34+G34)))</f>
        <v>0.474212176676741</v>
      </c>
      <c r="G34" s="14" t="n">
        <v>74114</v>
      </c>
      <c r="H34" s="75" t="n">
        <f>IF(ISERROR(G34/(E34+G34)),"",(G34/(E34+G34)))</f>
        <v>0.525787823323259</v>
      </c>
      <c r="I34" s="14" t="n">
        <v>65073</v>
      </c>
      <c r="J34" s="75" t="n">
        <f>IF(ISERROR(I34/(I34+K34)),"",(I34/(I34+K34)))</f>
        <v>0.554114581559317</v>
      </c>
      <c r="K34" s="14" t="n">
        <v>52363</v>
      </c>
      <c r="L34" s="75" t="n">
        <f>IF(ISERROR(K34/(I34+K34)),"",(K34/(I34+K34)))</f>
        <v>0.445885418440683</v>
      </c>
      <c r="M34" s="14" t="n">
        <v>64812</v>
      </c>
      <c r="N34" s="75" t="n">
        <f>IF(ISERROR(M34/(M34+O34)),"",(M34/(M34+O34)))</f>
        <v>0.467403219292679</v>
      </c>
      <c r="O34" s="14" t="n">
        <v>73852</v>
      </c>
      <c r="P34" s="75" t="n">
        <f>IF(ISERROR(O34/(M34+O34)),"",(O34/(M34+O34)))</f>
        <v>0.532596780707321</v>
      </c>
      <c r="Q34" s="14" t="n">
        <v>53700</v>
      </c>
      <c r="R34" s="75" t="n">
        <f>IF(ISERROR(Q34/(Q34+S34)),"",(Q34/(Q34+S34)))</f>
        <v>0.504699248120301</v>
      </c>
      <c r="S34" s="14" t="n">
        <v>52700</v>
      </c>
      <c r="T34" s="75" t="n">
        <f>IF(ISERROR(S34/(Q34+S34)),"",(S34/(Q34+S34)))</f>
        <v>0.495300751879699</v>
      </c>
      <c r="U34" s="14" t="n">
        <v>55194</v>
      </c>
      <c r="V34" s="75" t="n">
        <f>IF(ISERROR(U34/(U34+W34)),"",(U34/(U34+W34)))</f>
        <v>0.520173032881902</v>
      </c>
      <c r="W34" s="14" t="n">
        <v>50913</v>
      </c>
      <c r="X34" s="75" t="n">
        <f>IF(ISERROR(W34/(U34+W34)),"",(W34/(U34+W34)))</f>
        <v>0.479826967118098</v>
      </c>
      <c r="Y34" s="14" t="n">
        <v>33615</v>
      </c>
      <c r="Z34" s="75" t="n">
        <f>IF(ISERROR(Y34/(Y34+AA34)),"",(Y34/(Y34+AA34)))</f>
        <v>0.453007924101127</v>
      </c>
      <c r="AA34" s="14" t="n">
        <v>40589</v>
      </c>
      <c r="AB34" s="75" t="n">
        <f>IF(ISERROR(AA34/(Y34+AA34)),"",(AA34/(Y34+AA34)))</f>
        <v>0.546992075898873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0.357799752068498</v>
      </c>
      <c r="C35" s="77"/>
      <c r="D35" s="75" t="n">
        <f>IF(ISERROR((G35+K35+O35+S35+W35+AA35)/(E35+I35+M35+Q35+U35+Y35+G35+K35+O35+S35+W35+AA35)),"",(G35+K35+O35+S35+W35+AA35)/(E35+I35+M35+Q35+U35+Y35+G35+K35+O35+S35+W35+AA35))</f>
        <v>0.642200247931502</v>
      </c>
      <c r="E35" s="14" t="n">
        <v>45866</v>
      </c>
      <c r="F35" s="75" t="n">
        <f>IF(ISERROR(E35/(E35+G35)),"",(E35/(E35+G35)))</f>
        <v>0.329558681937718</v>
      </c>
      <c r="G35" s="14" t="n">
        <v>93308</v>
      </c>
      <c r="H35" s="75" t="n">
        <f>IF(ISERROR(G35/(E35+G35)),"",(G35/(E35+G35)))</f>
        <v>0.670441318062282</v>
      </c>
      <c r="I35" s="14" t="n">
        <v>45385</v>
      </c>
      <c r="J35" s="75" t="n">
        <f>IF(ISERROR(I35/(I35+K35)),"",(I35/(I35+K35)))</f>
        <v>0.412988880193641</v>
      </c>
      <c r="K35" s="14" t="n">
        <v>64509</v>
      </c>
      <c r="L35" s="75" t="n">
        <f>IF(ISERROR(K35/(I35+K35)),"",(K35/(I35+K35)))</f>
        <v>0.587011119806359</v>
      </c>
      <c r="M35" s="14" t="n">
        <v>44437</v>
      </c>
      <c r="N35" s="75" t="n">
        <f>IF(ISERROR(M35/(M35+O35)),"",(M35/(M35+O35)))</f>
        <v>0.324549551194502</v>
      </c>
      <c r="O35" s="14" t="n">
        <v>92482</v>
      </c>
      <c r="P35" s="75" t="n">
        <f>IF(ISERROR(O35/(M35+O35)),"",(O35/(M35+O35)))</f>
        <v>0.675450448805498</v>
      </c>
      <c r="Q35" s="14" t="n">
        <v>38337</v>
      </c>
      <c r="R35" s="75" t="n">
        <f>IF(ISERROR(Q35/(Q35+S35)),"",(Q35/(Q35+S35)))</f>
        <v>0.376255017616865</v>
      </c>
      <c r="S35" s="14" t="n">
        <v>63554</v>
      </c>
      <c r="T35" s="75" t="n">
        <f>IF(ISERROR(S35/(Q35+S35)),"",(S35/(Q35+S35)))</f>
        <v>0.623744982383135</v>
      </c>
      <c r="U35" s="14" t="n">
        <v>39492</v>
      </c>
      <c r="V35" s="75" t="n">
        <f>IF(ISERROR(U35/(U35+W35)),"",(U35/(U35+W35)))</f>
        <v>0.390878318189916</v>
      </c>
      <c r="W35" s="14" t="n">
        <v>61542</v>
      </c>
      <c r="X35" s="75" t="n">
        <f>IF(ISERROR(W35/(U35+W35)),"",(W35/(U35+W35)))</f>
        <v>0.609121681810084</v>
      </c>
      <c r="Y35" s="14" t="n">
        <v>22292</v>
      </c>
      <c r="Z35" s="75" t="n">
        <f>IF(ISERROR(Y35/(Y35+AA35)),"",(Y35/(Y35+AA35)))</f>
        <v>0.317816968677378</v>
      </c>
      <c r="AA35" s="14" t="n">
        <v>47849</v>
      </c>
      <c r="AB35" s="75" t="n">
        <f>IF(ISERROR(AA35/(Y35+AA35)),"",(AA35/(Y35+AA35)))</f>
        <v>0.682183031322622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0.403927999926568</v>
      </c>
      <c r="C36" s="78"/>
      <c r="D36" s="75" t="n">
        <f>IF(ISERROR((G36+K36+O36+S36+W36+AA36)/(E36+I36+M36+Q36+U36+Y36+G36+K36+O36+S36+W36+AA36)),"",(G36+K36+O36+S36+W36+AA36)/(E36+I36+M36+Q36+U36+Y36+G36+K36+O36+S36+W36+AA36))</f>
        <v>0.596072000073432</v>
      </c>
      <c r="E36" s="14" t="n">
        <v>48119</v>
      </c>
      <c r="F36" s="75" t="n">
        <f>IF(ISERROR(E36/(E36+G36)),"",(E36/(E36+G36)))</f>
        <v>0.358425635563236</v>
      </c>
      <c r="G36" s="14" t="n">
        <v>86132</v>
      </c>
      <c r="H36" s="75" t="n">
        <f>IF(ISERROR(G36/(E36+G36)),"",(G36/(E36+G36)))</f>
        <v>0.641574364436764</v>
      </c>
      <c r="I36" s="14" t="n">
        <v>53539</v>
      </c>
      <c r="J36" s="75" t="n">
        <f>IF(ISERROR(I36/(I36+K36)),"",(I36/(I36+K36)))</f>
        <v>0.472658732961367</v>
      </c>
      <c r="K36" s="14" t="n">
        <v>59733</v>
      </c>
      <c r="L36" s="75" t="n">
        <f>IF(ISERROR(K36/(I36+K36)),"",(K36/(I36+K36)))</f>
        <v>0.527341267038633</v>
      </c>
      <c r="M36" s="14" t="n">
        <v>48856</v>
      </c>
      <c r="N36" s="75" t="n">
        <f>IF(ISERROR(M36/(M36+O36)),"",(M36/(M36+O36)))</f>
        <v>0.368618811208861</v>
      </c>
      <c r="O36" s="14" t="n">
        <v>83682</v>
      </c>
      <c r="P36" s="75" t="n">
        <f>IF(ISERROR(O36/(M36+O36)),"",(O36/(M36+O36)))</f>
        <v>0.631381188791139</v>
      </c>
      <c r="Q36" s="14" t="n">
        <v>41792</v>
      </c>
      <c r="R36" s="75" t="n">
        <f>IF(ISERROR(Q36/(Q36+S36)),"",(Q36/(Q36+S36)))</f>
        <v>0.414866581956798</v>
      </c>
      <c r="S36" s="14" t="n">
        <v>58944</v>
      </c>
      <c r="T36" s="75" t="n">
        <f>IF(ISERROR(S36/(Q36+S36)),"",(S36/(Q36+S36)))</f>
        <v>0.585133418043202</v>
      </c>
      <c r="U36" s="14" t="n">
        <v>42654</v>
      </c>
      <c r="V36" s="75" t="n">
        <f>IF(ISERROR(U36/(U36+W36)),"",(U36/(U36+W36)))</f>
        <v>0.426924231808628</v>
      </c>
      <c r="W36" s="14" t="n">
        <v>57256</v>
      </c>
      <c r="X36" s="75" t="n">
        <f>IF(ISERROR(W36/(U36+W36)),"",(W36/(U36+W36)))</f>
        <v>0.573075768191372</v>
      </c>
      <c r="Y36" s="14" t="n">
        <v>29074</v>
      </c>
      <c r="Z36" s="75" t="n">
        <f>IF(ISERROR(Y36/(Y36+AA36)),"",(Y36/(Y36+AA36)))</f>
        <v>0.398497786427994</v>
      </c>
      <c r="AA36" s="14" t="n">
        <v>43885</v>
      </c>
      <c r="AB36" s="75" t="n">
        <f>IF(ISERROR(AA36/(Y36+AA36)),"",(AA36/(Y36+AA36)))</f>
        <v>0.601502213572006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0.525956284153005</v>
      </c>
      <c r="C37" s="77"/>
      <c r="D37" s="75" t="n">
        <f>IF(ISERROR((G37+K37+O37+S37+W37+AA37)/(E37+I37+M37+Q37+U37+Y37+G37+K37+O37+S37+W37+AA37)),"",(G37+K37+O37+S37+W37+AA37)/(E37+I37+M37+Q37+U37+Y37+G37+K37+O37+S37+W37+AA37))</f>
        <v>0.474043715846995</v>
      </c>
      <c r="E37" s="14" t="n">
        <v>75511</v>
      </c>
      <c r="F37" s="75" t="n">
        <f>IF(ISERROR(E37/(E37+G37)),"",(E37/(E37+G37)))</f>
        <v>0.516487575324382</v>
      </c>
      <c r="G37" s="14" t="n">
        <v>70690</v>
      </c>
      <c r="H37" s="75" t="n">
        <f>IF(ISERROR(G37/(E37+G37)),"",(G37/(E37+G37)))</f>
        <v>0.483512424675618</v>
      </c>
      <c r="I37" s="14" t="n">
        <v>73878</v>
      </c>
      <c r="J37" s="75" t="n">
        <f>IF(ISERROR(I37/(I37+K37)),"",(I37/(I37+K37)))</f>
        <v>0.549135912587802</v>
      </c>
      <c r="K37" s="14" t="n">
        <v>60657</v>
      </c>
      <c r="L37" s="75" t="n">
        <f>IF(ISERROR(K37/(I37+K37)),"",(K37/(I37+K37)))</f>
        <v>0.450864087412198</v>
      </c>
      <c r="M37" s="14" t="n">
        <v>75272</v>
      </c>
      <c r="N37" s="75" t="n">
        <f>IF(ISERROR(M37/(M37+O37)),"",(M37/(M37+O37)))</f>
        <v>0.519622529494198</v>
      </c>
      <c r="O37" s="14" t="n">
        <v>69587</v>
      </c>
      <c r="P37" s="75" t="n">
        <f>IF(ISERROR(O37/(M37+O37)),"",(O37/(M37+O37)))</f>
        <v>0.480377470505802</v>
      </c>
      <c r="Q37" s="14" t="n">
        <v>59942</v>
      </c>
      <c r="R37" s="75" t="n">
        <f>IF(ISERROR(Q37/(Q37+S37)),"",(Q37/(Q37+S37)))</f>
        <v>0.529008913599859</v>
      </c>
      <c r="S37" s="14" t="n">
        <v>53368</v>
      </c>
      <c r="T37" s="75" t="n">
        <f>IF(ISERROR(S37/(Q37+S37)),"",(S37/(Q37+S37)))</f>
        <v>0.470991086400141</v>
      </c>
      <c r="U37" s="14" t="n">
        <v>61623</v>
      </c>
      <c r="V37" s="75" t="n">
        <f>IF(ISERROR(U37/(U37+W37)),"",(U37/(U37+W37)))</f>
        <v>0.546390381443847</v>
      </c>
      <c r="W37" s="14" t="n">
        <v>51159</v>
      </c>
      <c r="X37" s="75" t="n">
        <f>IF(ISERROR(W37/(U37+W37)),"",(W37/(U37+W37)))</f>
        <v>0.453609618556153</v>
      </c>
      <c r="Y37" s="14" t="n">
        <v>42624</v>
      </c>
      <c r="Z37" s="75" t="n">
        <f>IF(ISERROR(Y37/(Y37+AA37)),"",(Y37/(Y37+AA37)))</f>
        <v>0.486392112560337</v>
      </c>
      <c r="AA37" s="14" t="n">
        <v>45009</v>
      </c>
      <c r="AB37" s="75" t="n">
        <f>IF(ISERROR(AA37/(Y37+AA37)),"",(AA37/(Y37+AA37)))</f>
        <v>0.513607887439663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0.370148165890167</v>
      </c>
      <c r="C38" s="78"/>
      <c r="D38" s="75" t="n">
        <f>IF(ISERROR((G38+K38+O38+S38+W38+AA38)/(E38+I38+M38+Q38+U38+Y38+G38+K38+O38+S38+W38+AA38)),"",(G38+K38+O38+S38+W38+AA38)/(E38+I38+M38+Q38+U38+Y38+G38+K38+O38+S38+W38+AA38))</f>
        <v>0.629851834109833</v>
      </c>
      <c r="E38" s="14" t="n">
        <v>50789</v>
      </c>
      <c r="F38" s="75" t="n">
        <f>IF(ISERROR(E38/(E38+G38)),"",(E38/(E38+G38)))</f>
        <v>0.322404336896631</v>
      </c>
      <c r="G38" s="14" t="n">
        <v>106743</v>
      </c>
      <c r="H38" s="75" t="n">
        <f>IF(ISERROR(G38/(E38+G38)),"",(G38/(E38+G38)))</f>
        <v>0.677595663103369</v>
      </c>
      <c r="I38" s="14" t="n">
        <v>59174</v>
      </c>
      <c r="J38" s="75" t="n">
        <f>IF(ISERROR(I38/(I38+K38)),"",(I38/(I38+K38)))</f>
        <v>0.442151353936278</v>
      </c>
      <c r="K38" s="14" t="n">
        <v>74658</v>
      </c>
      <c r="L38" s="75" t="n">
        <f>IF(ISERROR(K38/(I38+K38)),"",(K38/(I38+K38)))</f>
        <v>0.557848646063722</v>
      </c>
      <c r="M38" s="14" t="n">
        <v>52654</v>
      </c>
      <c r="N38" s="75" t="n">
        <f>IF(ISERROR(M38/(M38+O38)),"",(M38/(M38+O38)))</f>
        <v>0.338065245166965</v>
      </c>
      <c r="O38" s="14" t="n">
        <v>103097</v>
      </c>
      <c r="P38" s="75" t="n">
        <f>IF(ISERROR(O38/(M38+O38)),"",(O38/(M38+O38)))</f>
        <v>0.661934754833035</v>
      </c>
      <c r="Q38" s="14" t="n">
        <v>45679</v>
      </c>
      <c r="R38" s="75" t="n">
        <f>IF(ISERROR(Q38/(Q38+S38)),"",(Q38/(Q38+S38)))</f>
        <v>0.375850578022792</v>
      </c>
      <c r="S38" s="14" t="n">
        <v>75856</v>
      </c>
      <c r="T38" s="75" t="n">
        <f>IF(ISERROR(S38/(Q38+S38)),"",(S38/(Q38+S38)))</f>
        <v>0.624149421977208</v>
      </c>
      <c r="U38" s="14" t="n">
        <v>46311</v>
      </c>
      <c r="V38" s="75" t="n">
        <f>IF(ISERROR(U38/(U38+W38)),"",(U38/(U38+W38)))</f>
        <v>0.384828239517375</v>
      </c>
      <c r="W38" s="14" t="n">
        <v>74031</v>
      </c>
      <c r="X38" s="75" t="n">
        <f>IF(ISERROR(W38/(U38+W38)),"",(W38/(U38+W38)))</f>
        <v>0.615171760482625</v>
      </c>
      <c r="Y38" s="14" t="n">
        <v>32836</v>
      </c>
      <c r="Z38" s="75" t="n">
        <f>IF(ISERROR(Y38/(Y38+AA38)),"",(Y38/(Y38+AA38)))</f>
        <v>0.37496859655133</v>
      </c>
      <c r="AA38" s="14" t="n">
        <v>54734</v>
      </c>
      <c r="AB38" s="75" t="n">
        <f>IF(ISERROR(AA38/(Y38+AA38)),"",(AA38/(Y38+AA38)))</f>
        <v>0.62503140344867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0.433867297559928</v>
      </c>
      <c r="C39" s="77"/>
      <c r="D39" s="75" t="n">
        <f>IF(ISERROR((G39+K39+O39+S39+W39+AA39)/(E39+I39+M39+Q39+U39+Y39+G39+K39+O39+S39+W39+AA39)),"",(G39+K39+O39+S39+W39+AA39)/(E39+I39+M39+Q39+U39+Y39+G39+K39+O39+S39+W39+AA39))</f>
        <v>0.566132702440072</v>
      </c>
      <c r="E39" s="14" t="n">
        <v>72636</v>
      </c>
      <c r="F39" s="75" t="n">
        <f>IF(ISERROR(E39/(E39+G39)),"",(E39/(E39+G39)))</f>
        <v>0.442150244401293</v>
      </c>
      <c r="G39" s="14" t="n">
        <v>91643</v>
      </c>
      <c r="H39" s="75" t="n">
        <f>IF(ISERROR(G39/(E39+G39)),"",(G39/(E39+G39)))</f>
        <v>0.557849755598707</v>
      </c>
      <c r="I39" s="14" t="n">
        <v>59069</v>
      </c>
      <c r="J39" s="75" t="n">
        <f>IF(ISERROR(I39/(I39+K39)),"",(I39/(I39+K39)))</f>
        <v>0.436229764858797</v>
      </c>
      <c r="K39" s="14" t="n">
        <v>76339</v>
      </c>
      <c r="L39" s="75" t="n">
        <f>IF(ISERROR(K39/(I39+K39)),"",(K39/(I39+K39)))</f>
        <v>0.563770235141203</v>
      </c>
      <c r="M39" s="14" t="n">
        <v>69989</v>
      </c>
      <c r="N39" s="75" t="n">
        <f>IF(ISERROR(M39/(M39+O39)),"",(M39/(M39+O39)))</f>
        <v>0.427212852582297</v>
      </c>
      <c r="O39" s="14" t="n">
        <v>93838</v>
      </c>
      <c r="P39" s="75" t="n">
        <f>IF(ISERROR(O39/(M39+O39)),"",(O39/(M39+O39)))</f>
        <v>0.572787147417703</v>
      </c>
      <c r="Q39" s="14" t="n">
        <v>59428</v>
      </c>
      <c r="R39" s="75" t="n">
        <f>IF(ISERROR(Q39/(Q39+S39)),"",(Q39/(Q39+S39)))</f>
        <v>0.449568420973001</v>
      </c>
      <c r="S39" s="14" t="n">
        <v>72761</v>
      </c>
      <c r="T39" s="75" t="n">
        <f>IF(ISERROR(S39/(Q39+S39)),"",(S39/(Q39+S39)))</f>
        <v>0.550431579026999</v>
      </c>
      <c r="U39" s="14" t="n">
        <v>60485</v>
      </c>
      <c r="V39" s="75" t="n">
        <f>IF(ISERROR(U39/(U39+W39)),"",(U39/(U39+W39)))</f>
        <v>0.461576617826618</v>
      </c>
      <c r="W39" s="14" t="n">
        <v>70555</v>
      </c>
      <c r="X39" s="75" t="n">
        <f>IF(ISERROR(W39/(U39+W39)),"",(W39/(U39+W39)))</f>
        <v>0.538423382173382</v>
      </c>
      <c r="Y39" s="14" t="n">
        <v>33798</v>
      </c>
      <c r="Z39" s="75" t="n">
        <f>IF(ISERROR(Y39/(Y39+AA39)),"",(Y39/(Y39+AA39)))</f>
        <v>0.365727765574108</v>
      </c>
      <c r="AA39" s="14" t="n">
        <v>58615</v>
      </c>
      <c r="AB39" s="75" t="n">
        <f>IF(ISERROR(AA39/(Y39+AA39)),"",(AA39/(Y39+AA39)))</f>
        <v>0.634272234425892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0.45214582730015</v>
      </c>
      <c r="C40" s="77"/>
      <c r="D40" s="75" t="n">
        <f>IF(ISERROR((G40+K40+O40+S40+W40+AA40)/(E40+I40+M40+Q40+U40+Y40+G40+K40+O40+S40+W40+AA40)),"",(G40+K40+O40+S40+W40+AA40)/(E40+I40+M40+Q40+U40+Y40+G40+K40+O40+S40+W40+AA40))</f>
        <v>0.54785417269985</v>
      </c>
      <c r="E40" s="14" t="n">
        <v>60897</v>
      </c>
      <c r="F40" s="75" t="n">
        <f>IF(ISERROR(E40/(E40+G40)),"",(E40/(E40+G40)))</f>
        <v>0.420132876154732</v>
      </c>
      <c r="G40" s="14" t="n">
        <v>84050</v>
      </c>
      <c r="H40" s="75" t="n">
        <f>IF(ISERROR(G40/(E40+G40)),"",(G40/(E40+G40)))</f>
        <v>0.579867123845268</v>
      </c>
      <c r="I40" s="14" t="n">
        <v>61160</v>
      </c>
      <c r="J40" s="75" t="n">
        <f>IF(ISERROR(I40/(I40+K40)),"",(I40/(I40+K40)))</f>
        <v>0.485990814169699</v>
      </c>
      <c r="K40" s="14" t="n">
        <v>64686</v>
      </c>
      <c r="L40" s="75" t="n">
        <f>IF(ISERROR(K40/(I40+K40)),"",(K40/(I40+K40)))</f>
        <v>0.514009185830301</v>
      </c>
      <c r="M40" s="14" t="n">
        <v>61797</v>
      </c>
      <c r="N40" s="75" t="n">
        <f>IF(ISERROR(M40/(M40+O40)),"",(M40/(M40+O40)))</f>
        <v>0.42996096766787</v>
      </c>
      <c r="O40" s="14" t="n">
        <v>81930</v>
      </c>
      <c r="P40" s="75" t="n">
        <f>IF(ISERROR(O40/(M40+O40)),"",(O40/(M40+O40)))</f>
        <v>0.57003903233213</v>
      </c>
      <c r="Q40" s="14" t="n">
        <v>52967</v>
      </c>
      <c r="R40" s="75" t="n">
        <f>IF(ISERROR(Q40/(Q40+S40)),"",(Q40/(Q40+S40)))</f>
        <v>0.469728008797368</v>
      </c>
      <c r="S40" s="14" t="n">
        <v>59794</v>
      </c>
      <c r="T40" s="75" t="n">
        <f>IF(ISERROR(S40/(Q40+S40)),"",(S40/(Q40+S40)))</f>
        <v>0.530271991202632</v>
      </c>
      <c r="U40" s="14" t="n">
        <v>53213</v>
      </c>
      <c r="V40" s="75" t="n">
        <f>IF(ISERROR(U40/(U40+W40)),"",(U40/(U40+W40)))</f>
        <v>0.475082136990215</v>
      </c>
      <c r="W40" s="14" t="n">
        <v>58795</v>
      </c>
      <c r="X40" s="75" t="n">
        <f>IF(ISERROR(W40/(U40+W40)),"",(W40/(U40+W40)))</f>
        <v>0.524917863009785</v>
      </c>
      <c r="Y40" s="14" t="n">
        <v>36281</v>
      </c>
      <c r="Z40" s="75" t="n">
        <f>IF(ISERROR(Y40/(Y40+AA40)),"",(Y40/(Y40+AA40)))</f>
        <v>0.440228601936564</v>
      </c>
      <c r="AA40" s="14" t="n">
        <v>46133</v>
      </c>
      <c r="AB40" s="75" t="n">
        <f>IF(ISERROR(AA40/(Y40+AA40)),"",(AA40/(Y40+AA40)))</f>
        <v>0.559771398063436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40"/>
  <sheetViews>
    <sheetView zoomScale="100" topLeftCell="A1" workbookViewId="0" showGridLines="true" showRowColHeaders="false">
      <pane xSplit="0" ySplit="2" topLeftCell="A3" activePane="bottomLeft" state="frozen"/>
      <selection activeCell="I15" sqref="I15:I15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5.71093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1000922</v>
      </c>
      <c r="C3" s="106" t="n">
        <f>B3/(B3+D3)</f>
        <v>0.745616859614099</v>
      </c>
      <c r="D3" s="14" t="n">
        <f>((H3+T3)*1.3)+((X3+AJ3+AR3+AZ3)*0.65)+((L3)*2.6)+((AB3+AN3+AV3+BD3)*0.65)+((P3+AF3)*1.3)</f>
        <v>341485.95</v>
      </c>
      <c r="E3" s="108" t="n">
        <f>D3/(B3+D3)</f>
        <v>0.254383140385901</v>
      </c>
      <c r="F3" s="14" t="n">
        <f>'Focused Minority Races'!E3</f>
        <v>95448</v>
      </c>
      <c r="G3" s="75" t="n">
        <f>IF(ISERROR(F3/(F3+H3)),"",(F3/(F3+H3)))</f>
        <v>0.757379546752999</v>
      </c>
      <c r="H3" s="14" t="n">
        <f>'Focused Minority Races'!G3</f>
        <v>30576</v>
      </c>
      <c r="I3" s="75" t="n">
        <f>IF(ISERROR(H3/(F3+H3)),"",(H3/(F3+H3)))</f>
        <v>0.242620453247001</v>
      </c>
      <c r="J3" s="14" t="n">
        <v>84598</v>
      </c>
      <c r="K3" s="75" t="n">
        <f>IF(ISERROR(J3/(J3+L3)),"",(J3/(J3+L3)))</f>
        <v>0.753140384769468</v>
      </c>
      <c r="L3" s="14" t="n">
        <v>27729</v>
      </c>
      <c r="M3" s="75" t="n">
        <f>IF(ISERROR(L3/(J3+L3)),"",(L3/(J3+L3)))</f>
        <v>0.246859615230532</v>
      </c>
      <c r="N3" s="14" t="n">
        <f>'Focused Minority Races'!I3</f>
        <v>92340</v>
      </c>
      <c r="O3" s="75" t="n">
        <f>IF(ISERROR(N3/(N3+P3)),"",(N3/(N3+P3)))</f>
        <v>0.769840012672264</v>
      </c>
      <c r="P3" s="14" t="n">
        <f>'Focused Minority Races'!K3</f>
        <v>27607</v>
      </c>
      <c r="Q3" s="81" t="n">
        <f>IF(ISERROR(P3/(N3+P3)),"",(P3/(N3+P3)))</f>
        <v>0.230159987327736</v>
      </c>
      <c r="R3" s="14" t="n">
        <f>'Focused Minority Races'!M3</f>
        <v>92671</v>
      </c>
      <c r="S3" s="75" t="n">
        <f>IF(ISERROR(R3/(R3+T3)),"",(R3/(R3+T3)))</f>
        <v>0.748276084815012</v>
      </c>
      <c r="T3" s="14" t="n">
        <f>'Focused Minority Races'!O3</f>
        <v>31175</v>
      </c>
      <c r="U3" s="75" t="n">
        <f>IF(ISERROR(T3/(R3+T3)),"",(T3/(R3+T3)))</f>
        <v>0.251723915184988</v>
      </c>
      <c r="V3" s="14" t="n">
        <f>'Focused Minority Races'!Q3</f>
        <v>64124</v>
      </c>
      <c r="W3" s="75" t="n">
        <f>IF(ISERROR(V3/(V3+X3)),"",(V3/(V3+X3)))</f>
        <v>0.723690001918584</v>
      </c>
      <c r="X3" s="14" t="n">
        <f>'Focused Minority Races'!S3</f>
        <v>24483</v>
      </c>
      <c r="Y3" s="75" t="n">
        <f>IF(ISERROR(X3/(V3+X3)),"",(X3/(V3+X3)))</f>
        <v>0.276309998081416</v>
      </c>
      <c r="Z3" s="14" t="n">
        <v>55221</v>
      </c>
      <c r="AA3" s="75" t="n">
        <f>IF(ISERROR(Z3/(Z3+AB3)),"",(Z3/(Z3+AB3)))</f>
        <v>0.750652493067261</v>
      </c>
      <c r="AB3" s="14" t="n">
        <v>18343</v>
      </c>
      <c r="AC3" s="75" t="n">
        <f>IF(ISERROR(AB3/(Z3+AB3)),"",(AB3/(Z3+AB3)))</f>
        <v>0.249347506932739</v>
      </c>
      <c r="AD3" s="14" t="n">
        <v>92655</v>
      </c>
      <c r="AE3" s="75" t="n">
        <f>IF(ISERROR(AD3/(AD3+AF3)),"",(AD3/(AD3+AF3)))</f>
        <v>0.798117010646728</v>
      </c>
      <c r="AF3" s="14" t="n">
        <v>23437</v>
      </c>
      <c r="AG3" s="75" t="n">
        <f>IF(ISERROR(AF3/(AD3+AF3)),"",(AF3/(AD3+AF3)))</f>
        <v>0.201882989353272</v>
      </c>
      <c r="AH3" s="99" t="n">
        <f>'Focused Minority Races'!U3</f>
        <v>65446</v>
      </c>
      <c r="AI3" s="75" t="n">
        <f>IF(ISERROR(AH3/(AH3+AJ3)),"",(AH3/(AH3+AJ3)))</f>
        <v>0.740205392689106</v>
      </c>
      <c r="AJ3" s="14" t="n">
        <f>'Focused Minority Races'!W3</f>
        <v>22970</v>
      </c>
      <c r="AK3" s="75" t="n">
        <f>IF(ISERROR(AJ3/(AH3+AJ3)),"",(AJ3/(AH3+AJ3)))</f>
        <v>0.259794607310894</v>
      </c>
      <c r="AL3" s="14" t="n">
        <v>48954</v>
      </c>
      <c r="AM3" s="75" t="n">
        <f>IF(ISERROR(AL3/(AL3+AN3)),"",(AL3/(AL3+AN3)))</f>
        <v>0.649429556911648</v>
      </c>
      <c r="AN3" s="14" t="n">
        <v>26426</v>
      </c>
      <c r="AO3" s="81" t="n">
        <f>IF(ISERROR(AN3/(AL3+AN3)),"",(AN3/(AL3+AN3)))</f>
        <v>0.350570443088352</v>
      </c>
      <c r="AP3" s="14" t="n">
        <v>61412</v>
      </c>
      <c r="AQ3" s="75" t="n">
        <f>IF(ISERROR(AP3/(AP3+AR3)),"",(AP3/(AP3+AR3)))</f>
        <v>0.722179757046932</v>
      </c>
      <c r="AR3" s="14" t="n">
        <v>23625</v>
      </c>
      <c r="AS3" s="75" t="n">
        <f>IF(ISERROR(AR3/(AP3+AR3)),"",(AR3/(AP3+AR3)))</f>
        <v>0.277820242953068</v>
      </c>
      <c r="AT3" s="14" t="n">
        <v>48308</v>
      </c>
      <c r="AU3" s="75" t="n">
        <f>IF(ISERROR(AT3/(AT3+AV3)),"",(AT3/(AT3+AV3)))</f>
        <v>0.666115109897686</v>
      </c>
      <c r="AV3" s="14" t="n">
        <v>24214</v>
      </c>
      <c r="AW3" s="75" t="n">
        <f>IF(ISERROR(AV3/(AT3+AV3)),"",(AV3/(AT3+AV3)))</f>
        <v>0.333884890102314</v>
      </c>
      <c r="AX3" s="99" t="n">
        <v>64736</v>
      </c>
      <c r="AY3" s="75" t="n">
        <f>IF(ISERROR(AX3/(AX3+AZ3)),"",(AX3/(AX3+AZ3)))</f>
        <v>0.738767731406986</v>
      </c>
      <c r="AZ3" s="14" t="n">
        <v>22891</v>
      </c>
      <c r="BA3" s="75" t="n">
        <f>IF(ISERROR(AZ3/(AX3+AZ3)),"",(AZ3/(AX3+AZ3)))</f>
        <v>0.261232268593014</v>
      </c>
      <c r="BB3" s="14" t="n">
        <f>'Focused Minority Races'!Y3</f>
        <v>47059</v>
      </c>
      <c r="BC3" s="75" t="n">
        <f>IF(ISERROR(BB3/(BB3+BD3)),"",(BB3/(BB3+BD3)))</f>
        <v>0.644961899018694</v>
      </c>
      <c r="BD3" s="14" t="n">
        <f>'Focused Minority Races'!AA3</f>
        <v>25905</v>
      </c>
      <c r="BE3" s="81" t="n">
        <f>IF(ISERROR(BD3/(BB3+BD3)),"",(BD3/(BB3+BD3)))</f>
        <v>0.355038100981306</v>
      </c>
      <c r="BF3" s="25" t="n">
        <v>12435</v>
      </c>
      <c r="BG3" s="75" t="n">
        <f>IF(ISERROR(BF3/($BF3+$BH3+$BJ3)),"",(BF3/($BF3+$BH3+$BJ3)))</f>
        <v>0.340955827918072</v>
      </c>
      <c r="BH3" s="25" t="n">
        <v>8800</v>
      </c>
      <c r="BI3" s="75" t="n">
        <f>IF(ISERROR(BH3/($BF3+$BH3+$BJ3)),"",(BH3/($BF3+$BH3+$BJ3)))</f>
        <v>0.241287598365825</v>
      </c>
      <c r="BJ3" s="25" t="n">
        <v>15236</v>
      </c>
      <c r="BK3" s="75" t="n">
        <f>IF(ISERROR(BJ3/($BF3+$BH3+$BJ3)),"",(BJ3/($BF3+$BH3+$BJ3)))</f>
        <v>0.417756573716103</v>
      </c>
    </row>
    <row r="4" ht="12.75">
      <c r="A4" s="71" t="n">
        <v>2</v>
      </c>
      <c r="B4" s="14" t="n">
        <f>((F4+R4)*1.3)+((V4+AH4+AP4+AX4)*0.65)+((J4)*2.6)+((Z4+AL4+AT4+BB4)*0.65)+((N4+AD4)*1.3)</f>
        <v>721779.5</v>
      </c>
      <c r="C4" s="75" t="n">
        <f>B4/(B4+D4)</f>
        <v>0.47921177316944</v>
      </c>
      <c r="D4" s="14" t="n">
        <f>((H4+T4)*1.3)+((X4+AJ4+AR4+AZ4)*0.65)+((L4)*2.6)+((AB4+AN4+AV4+BD4)*0.65)+((P4+AF4)*1.3)</f>
        <v>784401.15</v>
      </c>
      <c r="E4" s="75" t="n">
        <f>D4/(B4+D4)</f>
        <v>0.52078822683056</v>
      </c>
      <c r="F4" s="14" t="n">
        <f>'Focused Minority Races'!E4</f>
        <v>66762</v>
      </c>
      <c r="G4" s="75" t="n">
        <f>IF(ISERROR(F4/(F4+H4)),"",(F4/(F4+H4)))</f>
        <v>0.442079752082533</v>
      </c>
      <c r="H4" s="14" t="n">
        <f>'Focused Minority Races'!G4</f>
        <v>84256</v>
      </c>
      <c r="I4" s="75" t="n">
        <f>IF(ISERROR(H4/(F4+H4)),"",(H4/(F4+H4)))</f>
        <v>0.557920247917467</v>
      </c>
      <c r="J4" s="14" t="n">
        <v>52482</v>
      </c>
      <c r="K4" s="75" t="n">
        <f>IF(ISERROR(J4/(J4+L4)),"",(J4/(J4+L4)))</f>
        <v>0.422359748589639</v>
      </c>
      <c r="L4" s="14" t="n">
        <v>71777</v>
      </c>
      <c r="M4" s="75" t="n">
        <f>IF(ISERROR(L4/(J4+L4)),"",(L4/(J4+L4)))</f>
        <v>0.577640251410361</v>
      </c>
      <c r="N4" s="14" t="n">
        <f>'Focused Minority Races'!I4</f>
        <v>64145</v>
      </c>
      <c r="O4" s="75" t="n">
        <f>IF(ISERROR(N4/(N4+P4)),"",(N4/(N4+P4)))</f>
        <v>0.520915388301026</v>
      </c>
      <c r="P4" s="14" t="n">
        <f>'Focused Minority Races'!K4</f>
        <v>58994</v>
      </c>
      <c r="Q4" s="75" t="n">
        <f>IF(ISERROR(P4/(N4+P4)),"",(P4/(N4+P4)))</f>
        <v>0.479084611698974</v>
      </c>
      <c r="R4" s="14" t="n">
        <f>'Focused Minority Races'!M4</f>
        <v>67133</v>
      </c>
      <c r="S4" s="75" t="n">
        <f>IF(ISERROR(R4/(R4+T4)),"",(R4/(R4+T4)))</f>
        <v>0.454972416877889</v>
      </c>
      <c r="T4" s="14" t="n">
        <f>'Focused Minority Races'!O4</f>
        <v>80421</v>
      </c>
      <c r="U4" s="75" t="n">
        <f>IF(ISERROR(T4/(R4+T4)),"",(T4/(R4+T4)))</f>
        <v>0.545027583122111</v>
      </c>
      <c r="V4" s="14" t="n">
        <f>'Focused Minority Races'!Q4</f>
        <v>55226</v>
      </c>
      <c r="W4" s="75" t="n">
        <f>IF(ISERROR(V4/(V4+X4)),"",(V4/(V4+X4)))</f>
        <v>0.499181980060199</v>
      </c>
      <c r="X4" s="14" t="n">
        <f>'Focused Minority Races'!S4</f>
        <v>55407</v>
      </c>
      <c r="Y4" s="75" t="n">
        <f>IF(ISERROR(X4/(V4+X4)),"",(X4/(V4+X4)))</f>
        <v>0.500818019939801</v>
      </c>
      <c r="Z4" s="14" t="n">
        <v>43116</v>
      </c>
      <c r="AA4" s="75" t="n">
        <f>IF(ISERROR(Z4/(Z4+AB4)),"",(Z4/(Z4+AB4)))</f>
        <v>0.563144077426433</v>
      </c>
      <c r="AB4" s="14" t="n">
        <v>33447</v>
      </c>
      <c r="AC4" s="75" t="n">
        <f>IF(ISERROR(AB4/(Z4+AB4)),"",(AB4/(Z4+AB4)))</f>
        <v>0.436855922573567</v>
      </c>
      <c r="AD4" s="14" t="n">
        <v>73156</v>
      </c>
      <c r="AE4" s="75" t="n">
        <f>IF(ISERROR(AD4/(AD4+AF4)),"",(AD4/(AD4+AF4)))</f>
        <v>0.622975389593801</v>
      </c>
      <c r="AF4" s="14" t="n">
        <v>44274</v>
      </c>
      <c r="AG4" s="75" t="n">
        <f>IF(ISERROR(AF4/(AD4+AF4)),"",(AF4/(AD4+AF4)))</f>
        <v>0.377024610406199</v>
      </c>
      <c r="AH4" s="14" t="n">
        <f>'Focused Minority Races'!U4</f>
        <v>55629</v>
      </c>
      <c r="AI4" s="75" t="n">
        <f>IF(ISERROR(AH4/(AH4+AJ4)),"",(AH4/(AH4+AJ4)))</f>
        <v>0.507202903043455</v>
      </c>
      <c r="AJ4" s="14" t="n">
        <f>'Focused Minority Races'!W4</f>
        <v>54049</v>
      </c>
      <c r="AK4" s="75" t="n">
        <f>IF(ISERROR(AJ4/(AH4+AJ4)),"",(AJ4/(AH4+AJ4)))</f>
        <v>0.492797096956546</v>
      </c>
      <c r="AL4" s="14" t="n">
        <v>35880</v>
      </c>
      <c r="AM4" s="75" t="n">
        <f>IF(ISERROR(AL4/(AL4+AN4)),"",(AL4/(AL4+AN4)))</f>
        <v>0.448528033002063</v>
      </c>
      <c r="AN4" s="14" t="n">
        <v>44115</v>
      </c>
      <c r="AO4" s="75" t="n">
        <f>IF(ISERROR(AN4/(AL4+AN4)),"",(AN4/(AL4+AN4)))</f>
        <v>0.551471966997937</v>
      </c>
      <c r="AP4" s="14" t="n">
        <v>49517</v>
      </c>
      <c r="AQ4" s="75" t="n">
        <f>IF(ISERROR(AP4/(AP4+AR4)),"",(AP4/(AP4+AR4)))</f>
        <v>0.473738088859975</v>
      </c>
      <c r="AR4" s="14" t="n">
        <v>55007</v>
      </c>
      <c r="AS4" s="75" t="n">
        <f>IF(ISERROR(AR4/(AP4+AR4)),"",(AR4/(AP4+AR4)))</f>
        <v>0.526261911140025</v>
      </c>
      <c r="AT4" s="14" t="n">
        <v>32687</v>
      </c>
      <c r="AU4" s="75" t="n">
        <f>IF(ISERROR(AT4/(AT4+AV4)),"",(AT4/(AT4+AV4)))</f>
        <v>0.430114742881204</v>
      </c>
      <c r="AV4" s="14" t="n">
        <v>43309</v>
      </c>
      <c r="AW4" s="75" t="n">
        <f>IF(ISERROR(AV4/(AT4+AV4)),"",(AV4/(AT4+AV4)))</f>
        <v>0.569885257118796</v>
      </c>
      <c r="AX4" s="14" t="n">
        <v>55362</v>
      </c>
      <c r="AY4" s="75" t="n">
        <f>IF(ISERROR(AX4/(AX4+AZ4)),"",(AX4/(AX4+AZ4)))</f>
        <v>0.513285987131228</v>
      </c>
      <c r="AZ4" s="14" t="n">
        <v>52496</v>
      </c>
      <c r="BA4" s="75" t="n">
        <f>IF(ISERROR(AZ4/(AX4+AZ4)),"",(AZ4/(AX4+AZ4)))</f>
        <v>0.486714012868772</v>
      </c>
      <c r="BB4" s="14" t="n">
        <f>'Focused Minority Races'!Y4</f>
        <v>30693</v>
      </c>
      <c r="BC4" s="75" t="n">
        <f>IF(ISERROR(BB4/(BB4+BD4)),"",(BB4/(BB4+BD4)))</f>
        <v>0.400503679732763</v>
      </c>
      <c r="BD4" s="14" t="n">
        <f>'Focused Minority Races'!AA4</f>
        <v>45943</v>
      </c>
      <c r="BE4" s="75" t="n">
        <f>IF(ISERROR(BD4/(BB4+BD4)),"",(BD4/(BB4+BD4)))</f>
        <v>0.599496320267237</v>
      </c>
      <c r="BF4" s="25" t="n">
        <v>7120</v>
      </c>
      <c r="BG4" s="75" t="n">
        <f>IF(ISERROR(BF4/($BF4+$BH4+$BJ4)),"",(BF4/($BF4+$BH4+$BJ4)))</f>
        <v>0.256078262120558</v>
      </c>
      <c r="BH4" s="25" t="n">
        <v>4713</v>
      </c>
      <c r="BI4" s="75" t="n">
        <f>IF(ISERROR(BH4/($BF4+$BH4+$BJ4)),"",(BH4/($BF4+$BH4+$BJ4)))</f>
        <v>0.169507984462667</v>
      </c>
      <c r="BJ4" s="25" t="n">
        <v>15971</v>
      </c>
      <c r="BK4" s="75" t="n">
        <f>IF(ISERROR(BJ4/($BF4+$BH4+$BJ4)),"",(BJ4/($BF4+$BH4+$BJ4)))</f>
        <v>0.574413753416775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774144.15</v>
      </c>
      <c r="C5" s="75" t="n">
        <f>B5/(B5+D5)</f>
        <v>0.585618459069337</v>
      </c>
      <c r="D5" s="14" t="n">
        <f>((H5+T5)*1.3)+((X5+AJ5+AR5+AZ5)*0.65)+((L5)*2.6)+((AB5+AN5+AV5+BD5)*0.65)+((P5+AF5)*1.3)</f>
        <v>547781.65</v>
      </c>
      <c r="E5" s="75" t="n">
        <f>D5/(B5+D5)</f>
        <v>0.414381540930663</v>
      </c>
      <c r="F5" s="14" t="n">
        <f>'Focused Minority Races'!E5</f>
        <v>74200</v>
      </c>
      <c r="G5" s="75" t="n">
        <f>IF(ISERROR(F5/(F5+H5)),"",(F5/(F5+H5)))</f>
        <v>0.562500473804307</v>
      </c>
      <c r="H5" s="14" t="n">
        <f>'Focused Minority Races'!G5</f>
        <v>57711</v>
      </c>
      <c r="I5" s="75" t="n">
        <f>IF(ISERROR(H5/(F5+H5)),"",(H5/(F5+H5)))</f>
        <v>0.437499526195693</v>
      </c>
      <c r="J5" s="14" t="n">
        <v>58917</v>
      </c>
      <c r="K5" s="75" t="n">
        <f>IF(ISERROR(J5/(J5+L5)),"",(J5/(J5+L5)))</f>
        <v>0.539374908451736</v>
      </c>
      <c r="L5" s="14" t="n">
        <v>50315</v>
      </c>
      <c r="M5" s="75" t="n">
        <f>IF(ISERROR(L5/(J5+L5)),"",(L5/(J5+L5)))</f>
        <v>0.460625091548264</v>
      </c>
      <c r="N5" s="14" t="n">
        <f>'Focused Minority Races'!I5</f>
        <v>68349</v>
      </c>
      <c r="O5" s="75" t="n">
        <f>IF(ISERROR(N5/(N5+P5)),"",(N5/(N5+P5)))</f>
        <v>0.610449694100835</v>
      </c>
      <c r="P5" s="14" t="n">
        <f>'Focused Minority Races'!K5</f>
        <v>43616</v>
      </c>
      <c r="Q5" s="75" t="n">
        <f>IF(ISERROR(P5/(N5+P5)),"",(P5/(N5+P5)))</f>
        <v>0.389550305899165</v>
      </c>
      <c r="R5" s="14" t="n">
        <f>'Focused Minority Races'!M5</f>
        <v>74225</v>
      </c>
      <c r="S5" s="75" t="n">
        <f>IF(ISERROR(R5/(R5+T5)),"",(R5/(R5+T5)))</f>
        <v>0.578053814103812</v>
      </c>
      <c r="T5" s="14" t="n">
        <f>'Focused Minority Races'!O5</f>
        <v>54180</v>
      </c>
      <c r="U5" s="75" t="n">
        <f>IF(ISERROR(T5/(R5+T5)),"",(T5/(R5+T5)))</f>
        <v>0.421946185896188</v>
      </c>
      <c r="V5" s="14" t="n">
        <f>'Focused Minority Races'!Q5</f>
        <v>57346</v>
      </c>
      <c r="W5" s="75" t="n">
        <f>IF(ISERROR(V5/(V5+X5)),"",(V5/(V5+X5)))</f>
        <v>0.603934536723045</v>
      </c>
      <c r="X5" s="14" t="n">
        <f>'Focused Minority Races'!S5</f>
        <v>37608</v>
      </c>
      <c r="Y5" s="75" t="n">
        <f>IF(ISERROR(X5/(V5+X5)),"",(X5/(V5+X5)))</f>
        <v>0.396065463276955</v>
      </c>
      <c r="Z5" s="14" t="n">
        <v>42898</v>
      </c>
      <c r="AA5" s="75" t="n">
        <f>IF(ISERROR(Z5/(Z5+AB5)),"",(Z5/(Z5+AB5)))</f>
        <v>0.650058341288964</v>
      </c>
      <c r="AB5" s="14" t="n">
        <v>23093</v>
      </c>
      <c r="AC5" s="75" t="n">
        <f>IF(ISERROR(AB5/(Z5+AB5)),"",(AB5/(Z5+AB5)))</f>
        <v>0.349941658711036</v>
      </c>
      <c r="AD5" s="14" t="n">
        <v>74211</v>
      </c>
      <c r="AE5" s="75" t="n">
        <f>IF(ISERROR(AD5/(AD5+AF5)),"",(AD5/(AD5+AF5)))</f>
        <v>0.694716444178166</v>
      </c>
      <c r="AF5" s="14" t="n">
        <v>32611</v>
      </c>
      <c r="AG5" s="75" t="n">
        <f>IF(ISERROR(AF5/(AD5+AF5)),"",(AF5/(AD5+AF5)))</f>
        <v>0.305283555821834</v>
      </c>
      <c r="AH5" s="14" t="n">
        <f>'Focused Minority Races'!U5</f>
        <v>58153</v>
      </c>
      <c r="AI5" s="75" t="n">
        <f>IF(ISERROR(AH5/(AH5+AJ5)),"",(AH5/(AH5+AJ5)))</f>
        <v>0.615694910588559</v>
      </c>
      <c r="AJ5" s="14" t="n">
        <f>'Focused Minority Races'!W5</f>
        <v>36298</v>
      </c>
      <c r="AK5" s="75" t="n">
        <f>IF(ISERROR(AJ5/(AH5+AJ5)),"",(AJ5/(AH5+AJ5)))</f>
        <v>0.384305089411441</v>
      </c>
      <c r="AL5" s="14" t="n">
        <v>36656</v>
      </c>
      <c r="AM5" s="75" t="n">
        <f>IF(ISERROR(AL5/(AL5+AN5)),"",(AL5/(AL5+AN5)))</f>
        <v>0.533465283134196</v>
      </c>
      <c r="AN5" s="14" t="n">
        <v>32057</v>
      </c>
      <c r="AO5" s="75" t="n">
        <f>IF(ISERROR(AN5/(AL5+AN5)),"",(AN5/(AL5+AN5)))</f>
        <v>0.466534716865804</v>
      </c>
      <c r="AP5" s="14" t="n">
        <v>52977</v>
      </c>
      <c r="AQ5" s="75" t="n">
        <f>IF(ISERROR(AP5/(AP5+AR5)),"",(AP5/(AP5+AR5)))</f>
        <v>0.589734170451509</v>
      </c>
      <c r="AR5" s="14" t="n">
        <v>36855</v>
      </c>
      <c r="AS5" s="75" t="n">
        <f>IF(ISERROR(AR5/(AP5+AR5)),"",(AR5/(AP5+AR5)))</f>
        <v>0.410265829548491</v>
      </c>
      <c r="AT5" s="14" t="n">
        <v>34253</v>
      </c>
      <c r="AU5" s="75" t="n">
        <f>IF(ISERROR(AT5/(AT5+AV5)),"",(AT5/(AT5+AV5)))</f>
        <v>0.521688141582138</v>
      </c>
      <c r="AV5" s="14" t="n">
        <v>31405</v>
      </c>
      <c r="AW5" s="75" t="n">
        <f>IF(ISERROR(AV5/(AT5+AV5)),"",(AV5/(AT5+AV5)))</f>
        <v>0.478311858417862</v>
      </c>
      <c r="AX5" s="14" t="n">
        <v>58332</v>
      </c>
      <c r="AY5" s="75" t="n">
        <f>IF(ISERROR(AX5/(AX5+AZ5)),"",(AX5/(AX5+AZ5)))</f>
        <v>0.627509197702188</v>
      </c>
      <c r="AZ5" s="14" t="n">
        <v>34626</v>
      </c>
      <c r="BA5" s="75" t="n">
        <f>IF(ISERROR(AZ5/(AX5+AZ5)),"",(AZ5/(AX5+AZ5)))</f>
        <v>0.372490802297812</v>
      </c>
      <c r="BB5" s="14" t="n">
        <f>'Focused Minority Races'!Y5</f>
        <v>32738</v>
      </c>
      <c r="BC5" s="75" t="n">
        <f>IF(ISERROR(BB5/(BB5+BD5)),"",(BB5/(BB5+BD5)))</f>
        <v>0.495722354295059</v>
      </c>
      <c r="BD5" s="14" t="n">
        <f>'Focused Minority Races'!AA5</f>
        <v>33303</v>
      </c>
      <c r="BE5" s="75" t="n">
        <f>IF(ISERROR(BD5/(BB5+BD5)),"",(BD5/(BB5+BD5)))</f>
        <v>0.504277645704941</v>
      </c>
      <c r="BF5" s="25" t="n">
        <v>9378</v>
      </c>
      <c r="BG5" s="75" t="n">
        <f>IF(ISERROR(BF5/($BF5+$BH5+$BJ5)),"",(BF5/($BF5+$BH5+$BJ5)))</f>
        <v>0.317575347104639</v>
      </c>
      <c r="BH5" s="25" t="n">
        <v>5031</v>
      </c>
      <c r="BI5" s="75" t="n">
        <f>IF(ISERROR(BH5/($BF5+$BH5+$BJ5)),"",(BH5/($BF5+$BH5+$BJ5)))</f>
        <v>0.170369116153065</v>
      </c>
      <c r="BJ5" s="25" t="n">
        <v>15121</v>
      </c>
      <c r="BK5" s="75" t="n">
        <f>IF(ISERROR(BJ5/($BF5+$BH5+$BJ5)),"",(BJ5/($BF5+$BH5+$BJ5)))</f>
        <v>0.512055536742296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1019177.9</v>
      </c>
      <c r="C6" s="75" t="n">
        <f>B6/(B6+D6)</f>
        <v>0.814037678094072</v>
      </c>
      <c r="D6" s="14" t="n">
        <f>((H6+T6)*1.3)+((X6+AJ6+AR6+AZ6)*0.65)+((L6)*2.6)+((AB6+AN6+AV6+BD6)*0.65)+((P6+AF6)*1.3)</f>
        <v>232825.45</v>
      </c>
      <c r="E6" s="75" t="n">
        <f>D6/(B6+D6)</f>
        <v>0.185962321905928</v>
      </c>
      <c r="F6" s="14" t="n">
        <f>'Focused Minority Races'!E6</f>
        <v>90805</v>
      </c>
      <c r="G6" s="75" t="n">
        <f>IF(ISERROR(F6/(F6+H6)),"",(F6/(F6+H6)))</f>
        <v>0.778806981431451</v>
      </c>
      <c r="H6" s="14" t="n">
        <f>'Focused Minority Races'!G6</f>
        <v>25790</v>
      </c>
      <c r="I6" s="75" t="n">
        <f>IF(ISERROR(H6/(F6+H6)),"",(H6/(F6+H6)))</f>
        <v>0.221193018568549</v>
      </c>
      <c r="J6" s="14" t="n">
        <v>84620</v>
      </c>
      <c r="K6" s="75" t="n">
        <f>IF(ISERROR(J6/(J6+L6)),"",(J6/(J6+L6)))</f>
        <v>0.800083204114822</v>
      </c>
      <c r="L6" s="14" t="n">
        <v>21144</v>
      </c>
      <c r="M6" s="75" t="n">
        <f>IF(ISERROR(L6/(J6+L6)),"",(L6/(J6+L6)))</f>
        <v>0.199916795885178</v>
      </c>
      <c r="N6" s="14" t="n">
        <f>'Focused Minority Races'!I6</f>
        <v>102803</v>
      </c>
      <c r="O6" s="75" t="n">
        <f>IF(ISERROR(N6/(N6+P6)),"",(N6/(N6+P6)))</f>
        <v>0.858659427855502</v>
      </c>
      <c r="P6" s="14" t="n">
        <f>'Focused Minority Races'!K6</f>
        <v>16922</v>
      </c>
      <c r="Q6" s="75" t="n">
        <f>IF(ISERROR(P6/(N6+P6)),"",(P6/(N6+P6)))</f>
        <v>0.141340572144498</v>
      </c>
      <c r="R6" s="14" t="n">
        <f>'Focused Minority Races'!M6</f>
        <v>88893</v>
      </c>
      <c r="S6" s="75" t="n">
        <f>IF(ISERROR(R6/(R6+T6)),"",(R6/(R6+T6)))</f>
        <v>0.783315562683398</v>
      </c>
      <c r="T6" s="14" t="n">
        <f>'Focused Minority Races'!O6</f>
        <v>24590</v>
      </c>
      <c r="U6" s="75" t="n">
        <f>IF(ISERROR(T6/(R6+T6)),"",(T6/(R6+T6)))</f>
        <v>0.216684437316602</v>
      </c>
      <c r="V6" s="14" t="n">
        <f>'Focused Minority Races'!Q6</f>
        <v>56912</v>
      </c>
      <c r="W6" s="75" t="n">
        <f>IF(ISERROR(V6/(V6+X6)),"",(V6/(V6+X6)))</f>
        <v>0.775917543763974</v>
      </c>
      <c r="X6" s="14" t="n">
        <f>'Focused Minority Races'!S6</f>
        <v>16436</v>
      </c>
      <c r="Y6" s="75" t="n">
        <f>IF(ISERROR(X6/(V6+X6)),"",(X6/(V6+X6)))</f>
        <v>0.224082456236026</v>
      </c>
      <c r="Z6" s="14" t="n">
        <v>61250</v>
      </c>
      <c r="AA6" s="75" t="n">
        <f>IF(ISERROR(Z6/(Z6+AB6)),"",(Z6/(Z6+AB6)))</f>
        <v>0.869164183340429</v>
      </c>
      <c r="AB6" s="14" t="n">
        <v>9220</v>
      </c>
      <c r="AC6" s="75" t="n">
        <f>IF(ISERROR(AB6/(Z6+AB6)),"",(AB6/(Z6+AB6)))</f>
        <v>0.130835816659571</v>
      </c>
      <c r="AD6" s="14" t="n">
        <v>103329</v>
      </c>
      <c r="AE6" s="75" t="n">
        <f>IF(ISERROR(AD6/(AD6+AF6)),"",(AD6/(AD6+AF6)))</f>
        <v>0.890115001938235</v>
      </c>
      <c r="AF6" s="14" t="n">
        <v>12756</v>
      </c>
      <c r="AG6" s="75" t="n">
        <f>IF(ISERROR(AF6/(AD6+AF6)),"",(AF6/(AD6+AF6)))</f>
        <v>0.109884998061765</v>
      </c>
      <c r="AH6" s="14" t="n">
        <f>'Focused Minority Races'!U6</f>
        <v>58192</v>
      </c>
      <c r="AI6" s="75" t="n">
        <f>IF(ISERROR(AH6/(AH6+AJ6)),"",(AH6/(AH6+AJ6)))</f>
        <v>0.794625300415119</v>
      </c>
      <c r="AJ6" s="14" t="n">
        <f>'Focused Minority Races'!W6</f>
        <v>15040</v>
      </c>
      <c r="AK6" s="75" t="n">
        <f>IF(ISERROR(AJ6/(AH6+AJ6)),"",(AJ6/(AH6+AJ6)))</f>
        <v>0.205374699584881</v>
      </c>
      <c r="AL6" s="14" t="n">
        <v>57696</v>
      </c>
      <c r="AM6" s="75" t="n">
        <f>IF(ISERROR(AL6/(AL6+AN6)),"",(AL6/(AL6+AN6)))</f>
        <v>0.798505293751298</v>
      </c>
      <c r="AN6" s="14" t="n">
        <v>14559</v>
      </c>
      <c r="AO6" s="75" t="n">
        <f>IF(ISERROR(AN6/(AL6+AN6)),"",(AN6/(AL6+AN6)))</f>
        <v>0.201494706248702</v>
      </c>
      <c r="AP6" s="14" t="n">
        <v>54933</v>
      </c>
      <c r="AQ6" s="75" t="n">
        <f>IF(ISERROR(AP6/(AP6+AR6)),"",(AP6/(AP6+AR6)))</f>
        <v>0.783458839637173</v>
      </c>
      <c r="AR6" s="14" t="n">
        <v>15183</v>
      </c>
      <c r="AS6" s="75" t="n">
        <f>IF(ISERROR(AR6/(AP6+AR6)),"",(AR6/(AP6+AR6)))</f>
        <v>0.216541160362827</v>
      </c>
      <c r="AT6" s="14" t="n">
        <v>55386</v>
      </c>
      <c r="AU6" s="75" t="n">
        <f>IF(ISERROR(AT6/(AT6+AV6)),"",(AT6/(AT6+AV6)))</f>
        <v>0.79666868041771</v>
      </c>
      <c r="AV6" s="14" t="n">
        <v>14136</v>
      </c>
      <c r="AW6" s="75" t="n">
        <f>IF(ISERROR(AV6/(AT6+AV6)),"",(AV6/(AT6+AV6)))</f>
        <v>0.203331319582291</v>
      </c>
      <c r="AX6" s="14" t="n">
        <v>57885</v>
      </c>
      <c r="AY6" s="75" t="n">
        <f>IF(ISERROR(AX6/(AX6+AZ6)),"",(AX6/(AX6+AZ6)))</f>
        <v>0.800843940232429</v>
      </c>
      <c r="AZ6" s="14" t="n">
        <v>14395</v>
      </c>
      <c r="BA6" s="75" t="n">
        <f>IF(ISERROR(AZ6/(AX6+AZ6)),"",(AZ6/(AX6+AZ6)))</f>
        <v>0.199156059767571</v>
      </c>
      <c r="BB6" s="14" t="n">
        <f>'Focused Minority Races'!Y6</f>
        <v>55572</v>
      </c>
      <c r="BC6" s="75" t="n">
        <f>IF(ISERROR(BB6/(BB6+BD6)),"",(BB6/(BB6+BD6)))</f>
        <v>0.792707976720301</v>
      </c>
      <c r="BD6" s="14" t="n">
        <f>'Focused Minority Races'!AA6</f>
        <v>14532</v>
      </c>
      <c r="BE6" s="75" t="n">
        <f>IF(ISERROR(BD6/(BB6+BD6)),"",(BD6/(BB6+BD6)))</f>
        <v>0.207292023279699</v>
      </c>
      <c r="BF6" s="25" t="n">
        <v>9564</v>
      </c>
      <c r="BG6" s="75" t="n">
        <f>IF(ISERROR(BF6/($BF6+$BH6+$BJ6)),"",(BF6/($BF6+$BH6+$BJ6)))</f>
        <v>0.260748657269827</v>
      </c>
      <c r="BH6" s="25" t="n">
        <v>11878</v>
      </c>
      <c r="BI6" s="75" t="n">
        <f>IF(ISERROR(BH6/($BF6+$BH6+$BJ6)),"",(BH6/($BF6+$BH6+$BJ6)))</f>
        <v>0.323836527713405</v>
      </c>
      <c r="BJ6" s="25" t="n">
        <v>15237</v>
      </c>
      <c r="BK6" s="75" t="n">
        <f>IF(ISERROR(BJ6/($BF6+$BH6+$BJ6)),"",(BJ6/($BF6+$BH6+$BJ6)))</f>
        <v>0.415414815016767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942468.8</v>
      </c>
      <c r="C7" s="75" t="n">
        <f>B7/(B7+D7)</f>
        <v>0.717241979732544</v>
      </c>
      <c r="D7" s="14" t="n">
        <f>((H7+T7)*1.3)+((X7+AJ7+AR7+AZ7)*0.65)+((L7)*2.6)+((AB7+AN7+AV7+BD7)*0.65)+((P7+AF7)*1.3)</f>
        <v>371549.1</v>
      </c>
      <c r="E7" s="75" t="n">
        <f>D7/(B7+D7)</f>
        <v>0.282758020267456</v>
      </c>
      <c r="F7" s="14" t="n">
        <f>'Focused Minority Races'!E7</f>
        <v>85298</v>
      </c>
      <c r="G7" s="75" t="n">
        <f>IF(ISERROR(F7/(F7+H7)),"",(F7/(F7+H7)))</f>
        <v>0.68292487650219</v>
      </c>
      <c r="H7" s="14" t="n">
        <f>'Focused Minority Races'!G7</f>
        <v>39603</v>
      </c>
      <c r="I7" s="75" t="n">
        <f>IF(ISERROR(H7/(F7+H7)),"",(H7/(F7+H7)))</f>
        <v>0.31707512349781</v>
      </c>
      <c r="J7" s="14" t="n">
        <v>77018</v>
      </c>
      <c r="K7" s="75" t="n">
        <f>IF(ISERROR(J7/(J7+L7)),"",(J7/(J7+L7)))</f>
        <v>0.700552124359872</v>
      </c>
      <c r="L7" s="14" t="n">
        <v>32921</v>
      </c>
      <c r="M7" s="75" t="n">
        <f>IF(ISERROR(L7/(J7+L7)),"",(L7/(J7+L7)))</f>
        <v>0.299447875640128</v>
      </c>
      <c r="N7" s="14" t="n">
        <f>'Focused Minority Races'!I7</f>
        <v>92487</v>
      </c>
      <c r="O7" s="75" t="n">
        <f>IF(ISERROR(N7/(N7+P7)),"",(N7/(N7+P7)))</f>
        <v>0.770667199960003</v>
      </c>
      <c r="P7" s="14" t="n">
        <f>'Focused Minority Races'!K7</f>
        <v>27522</v>
      </c>
      <c r="Q7" s="75" t="n">
        <f>IF(ISERROR(P7/(N7+P7)),"",(P7/(N7+P7)))</f>
        <v>0.229332800039997</v>
      </c>
      <c r="R7" s="14" t="n">
        <f>'Focused Minority Races'!M7</f>
        <v>83200</v>
      </c>
      <c r="S7" s="75" t="n">
        <f>IF(ISERROR(R7/(R7+T7)),"",(R7/(R7+T7)))</f>
        <v>0.681816319339163</v>
      </c>
      <c r="T7" s="14" t="n">
        <f>'Focused Minority Races'!O7</f>
        <v>38827</v>
      </c>
      <c r="U7" s="75" t="n">
        <f>IF(ISERROR(T7/(R7+T7)),"",(T7/(R7+T7)))</f>
        <v>0.318183680660837</v>
      </c>
      <c r="V7" s="14" t="n">
        <f>'Focused Minority Races'!Q7</f>
        <v>56630</v>
      </c>
      <c r="W7" s="75" t="n">
        <f>IF(ISERROR(V7/(V7+X7)),"",(V7/(V7+X7)))</f>
        <v>0.678138621449442</v>
      </c>
      <c r="X7" s="14" t="n">
        <f>'Focused Minority Races'!S7</f>
        <v>26878</v>
      </c>
      <c r="Y7" s="75" t="n">
        <f>IF(ISERROR(X7/(V7+X7)),"",(X7/(V7+X7)))</f>
        <v>0.321861378550558</v>
      </c>
      <c r="Z7" s="14" t="n">
        <v>56098</v>
      </c>
      <c r="AA7" s="75" t="n">
        <f>IF(ISERROR(Z7/(Z7+AB7)),"",(Z7/(Z7+AB7)))</f>
        <v>0.778436134045653</v>
      </c>
      <c r="AB7" s="14" t="n">
        <v>15967</v>
      </c>
      <c r="AC7" s="75" t="n">
        <f>IF(ISERROR(AB7/(Z7+AB7)),"",(AB7/(Z7+AB7)))</f>
        <v>0.221563865954347</v>
      </c>
      <c r="AD7" s="14" t="n">
        <v>93934</v>
      </c>
      <c r="AE7" s="75" t="n">
        <f>IF(ISERROR(AD7/(AD7+AF7)),"",(AD7/(AD7+AF7)))</f>
        <v>0.812289758822563</v>
      </c>
      <c r="AF7" s="14" t="n">
        <v>21707</v>
      </c>
      <c r="AG7" s="75" t="n">
        <f>IF(ISERROR(AF7/(AD7+AF7)),"",(AF7/(AD7+AF7)))</f>
        <v>0.187710241177437</v>
      </c>
      <c r="AH7" s="14" t="n">
        <f>'Focused Minority Races'!U7</f>
        <v>58410</v>
      </c>
      <c r="AI7" s="75" t="n">
        <f>IF(ISERROR(AH7/(AH7+AJ7)),"",(AH7/(AH7+AJ7)))</f>
        <v>0.701250990467501</v>
      </c>
      <c r="AJ7" s="14" t="n">
        <f>'Focused Minority Races'!W7</f>
        <v>24884</v>
      </c>
      <c r="AK7" s="75" t="n">
        <f>IF(ISERROR(AJ7/(AH7+AJ7)),"",(AJ7/(AH7+AJ7)))</f>
        <v>0.298749009532499</v>
      </c>
      <c r="AL7" s="14" t="n">
        <v>51307</v>
      </c>
      <c r="AM7" s="75" t="n">
        <f>IF(ISERROR(AL7/(AL7+AN7)),"",(AL7/(AL7+AN7)))</f>
        <v>0.692439537896783</v>
      </c>
      <c r="AN7" s="14" t="n">
        <v>22789</v>
      </c>
      <c r="AO7" s="75" t="n">
        <f>IF(ISERROR(AN7/(AL7+AN7)),"",(AN7/(AL7+AN7)))</f>
        <v>0.307560462103217</v>
      </c>
      <c r="AP7" s="14" t="n">
        <v>54080</v>
      </c>
      <c r="AQ7" s="75" t="n">
        <f>IF(ISERROR(AP7/(AP7+AR7)),"",(AP7/(AP7+AR7)))</f>
        <v>0.680696807975028</v>
      </c>
      <c r="AR7" s="14" t="n">
        <v>25368</v>
      </c>
      <c r="AS7" s="75" t="n">
        <f>IF(ISERROR(AR7/(AP7+AR7)),"",(AR7/(AP7+AR7)))</f>
        <v>0.319303192024972</v>
      </c>
      <c r="AT7" s="14" t="n">
        <v>49290</v>
      </c>
      <c r="AU7" s="75" t="n">
        <f>IF(ISERROR(AT7/(AT7+AV7)),"",(AT7/(AT7+AV7)))</f>
        <v>0.694743963803966</v>
      </c>
      <c r="AV7" s="14" t="n">
        <v>21657</v>
      </c>
      <c r="AW7" s="75" t="n">
        <f>IF(ISERROR(AV7/(AT7+AV7)),"",(AV7/(AT7+AV7)))</f>
        <v>0.305256036196034</v>
      </c>
      <c r="AX7" s="14" t="n">
        <v>57549</v>
      </c>
      <c r="AY7" s="75" t="n">
        <f>IF(ISERROR(AX7/(AX7+AZ7)),"",(AX7/(AX7+AZ7)))</f>
        <v>0.702914305256987</v>
      </c>
      <c r="AZ7" s="14" t="n">
        <v>24323</v>
      </c>
      <c r="BA7" s="75" t="n">
        <f>IF(ISERROR(AZ7/(AX7+AZ7)),"",(AZ7/(AX7+AZ7)))</f>
        <v>0.297085694743014</v>
      </c>
      <c r="BB7" s="14" t="n">
        <f>'Focused Minority Races'!Y7</f>
        <v>48678</v>
      </c>
      <c r="BC7" s="75" t="n">
        <f>IF(ISERROR(BB7/(BB7+BD7)),"",(BB7/(BB7+BD7)))</f>
        <v>0.68153561827957</v>
      </c>
      <c r="BD7" s="14" t="n">
        <f>'Focused Minority Races'!AA7</f>
        <v>22746</v>
      </c>
      <c r="BE7" s="75" t="n">
        <f>IF(ISERROR(BD7/(BB7+BD7)),"",(BD7/(BB7+BD7)))</f>
        <v>0.31846438172043</v>
      </c>
      <c r="BF7" s="25" t="n">
        <v>11122</v>
      </c>
      <c r="BG7" s="75" t="n">
        <f>IF(ISERROR(BF7/($BF7+$BH7+$BJ7)),"",(BF7/($BF7+$BH7+$BJ7)))</f>
        <v>0.305490702337463</v>
      </c>
      <c r="BH7" s="25" t="n">
        <v>9643</v>
      </c>
      <c r="BI7" s="75" t="n">
        <f>IF(ISERROR(BH7/($BF7+$BH7+$BJ7)),"",(BH7/($BF7+$BH7+$BJ7)))</f>
        <v>0.26486664652402</v>
      </c>
      <c r="BJ7" s="25" t="n">
        <v>15642</v>
      </c>
      <c r="BK7" s="75" t="n">
        <f>IF(ISERROR(BJ7/($BF7+$BH7+$BJ7)),"",(BJ7/($BF7+$BH7+$BJ7)))</f>
        <v>0.429642651138517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921648.65</v>
      </c>
      <c r="C8" s="75" t="n">
        <f>B8/(B8+D8)</f>
        <v>0.858231400066459</v>
      </c>
      <c r="D8" s="14" t="n">
        <f>((H8+T8)*1.3)+((X8+AJ8+AR8+AZ8)*0.65)+((L8)*2.6)+((AB8+AN8+AV8+BD8)*0.65)+((P8+AF8)*1.3)</f>
        <v>152244.3</v>
      </c>
      <c r="E8" s="75" t="n">
        <f>D8/(B8+D8)</f>
        <v>0.141768599933541</v>
      </c>
      <c r="F8" s="14" t="n">
        <f>'Focused Minority Races'!E8</f>
        <v>85227</v>
      </c>
      <c r="G8" s="75" t="n">
        <f>IF(ISERROR(F8/(F8+H8)),"",(F8/(F8+H8)))</f>
        <v>0.846850158982512</v>
      </c>
      <c r="H8" s="14" t="n">
        <f>'Focused Minority Races'!G8</f>
        <v>15413</v>
      </c>
      <c r="I8" s="75" t="n">
        <f>IF(ISERROR(H8/(F8+H8)),"",(H8/(F8+H8)))</f>
        <v>0.153149841017488</v>
      </c>
      <c r="J8" s="14" t="n">
        <v>78676</v>
      </c>
      <c r="K8" s="75" t="n">
        <f>IF(ISERROR(J8/(J8+L8)),"",(J8/(J8+L8)))</f>
        <v>0.861013832953949</v>
      </c>
      <c r="L8" s="14" t="n">
        <v>12700</v>
      </c>
      <c r="M8" s="75" t="n">
        <f>IF(ISERROR(L8/(J8+L8)),"",(L8/(J8+L8)))</f>
        <v>0.138986167046051</v>
      </c>
      <c r="N8" s="14" t="n">
        <f>'Focused Minority Races'!I8</f>
        <v>90927</v>
      </c>
      <c r="O8" s="75" t="n">
        <f>IF(ISERROR(N8/(N8+P8)),"",(N8/(N8+P8)))</f>
        <v>0.880802464352139</v>
      </c>
      <c r="P8" s="14" t="n">
        <f>'Focused Minority Races'!K8</f>
        <v>12305</v>
      </c>
      <c r="Q8" s="75" t="n">
        <f>IF(ISERROR(P8/(N8+P8)),"",(P8/(N8+P8)))</f>
        <v>0.119197535647861</v>
      </c>
      <c r="R8" s="14" t="n">
        <f>'Focused Minority Races'!M8</f>
        <v>83221</v>
      </c>
      <c r="S8" s="75" t="n">
        <f>IF(ISERROR(R8/(R8+T8)),"",(R8/(R8+T8)))</f>
        <v>0.852193948082535</v>
      </c>
      <c r="T8" s="14" t="n">
        <f>'Focused Minority Races'!O8</f>
        <v>14434</v>
      </c>
      <c r="U8" s="75" t="n">
        <f>IF(ISERROR(T8/(R8+T8)),"",(T8/(R8+T8)))</f>
        <v>0.147806051917465</v>
      </c>
      <c r="V8" s="14" t="n">
        <f>'Focused Minority Races'!Q8</f>
        <v>52794</v>
      </c>
      <c r="W8" s="75" t="n">
        <f>IF(ISERROR(V8/(V8+X8)),"",(V8/(V8+X8)))</f>
        <v>0.842090152167672</v>
      </c>
      <c r="X8" s="14" t="n">
        <f>'Focused Minority Races'!S8</f>
        <v>9900</v>
      </c>
      <c r="Y8" s="75" t="n">
        <f>IF(ISERROR(X8/(V8+X8)),"",(X8/(V8+X8)))</f>
        <v>0.157909847832328</v>
      </c>
      <c r="Z8" s="14" t="n">
        <v>51398</v>
      </c>
      <c r="AA8" s="75" t="n">
        <f>IF(ISERROR(Z8/(Z8+AB8)),"",(Z8/(Z8+AB8)))</f>
        <v>0.872913163838929</v>
      </c>
      <c r="AB8" s="14" t="n">
        <v>7483</v>
      </c>
      <c r="AC8" s="75" t="n">
        <f>IF(ISERROR(AB8/(Z8+AB8)),"",(AB8/(Z8+AB8)))</f>
        <v>0.127086836161071</v>
      </c>
      <c r="AD8" s="14" t="n">
        <v>90161</v>
      </c>
      <c r="AE8" s="75" t="n">
        <f>IF(ISERROR(AD8/(AD8+AF8)),"",(AD8/(AD8+AF8)))</f>
        <v>0.900574339509564</v>
      </c>
      <c r="AF8" s="14" t="n">
        <v>9954</v>
      </c>
      <c r="AG8" s="75" t="n">
        <f>IF(ISERROR(AF8/(AD8+AF8)),"",(AF8/(AD8+AF8)))</f>
        <v>0.099425660490436</v>
      </c>
      <c r="AH8" s="14" t="n">
        <f>'Focused Minority Races'!U8</f>
        <v>53600</v>
      </c>
      <c r="AI8" s="75" t="n">
        <f>IF(ISERROR(AH8/(AH8+AJ8)),"",(AH8/(AH8+AJ8)))</f>
        <v>0.854550962166988</v>
      </c>
      <c r="AJ8" s="14" t="n">
        <f>'Focused Minority Races'!W8</f>
        <v>9123</v>
      </c>
      <c r="AK8" s="75" t="n">
        <f>IF(ISERROR(AJ8/(AH8+AJ8)),"",(AJ8/(AH8+AJ8)))</f>
        <v>0.145449037833012</v>
      </c>
      <c r="AL8" s="14" t="n">
        <v>48305</v>
      </c>
      <c r="AM8" s="75" t="n">
        <f>IF(ISERROR(AL8/(AL8+AN8)),"",(AL8/(AL8+AN8)))</f>
        <v>0.801822588141558</v>
      </c>
      <c r="AN8" s="14" t="n">
        <v>11939</v>
      </c>
      <c r="AO8" s="75" t="n">
        <f>IF(ISERROR(AN8/(AL8+AN8)),"",(AN8/(AL8+AN8)))</f>
        <v>0.198177411858442</v>
      </c>
      <c r="AP8" s="14" t="n">
        <v>51290</v>
      </c>
      <c r="AQ8" s="75" t="n">
        <f>IF(ISERROR(AP8/(AP8+AR8)),"",(AP8/(AP8+AR8)))</f>
        <v>0.847530445990383</v>
      </c>
      <c r="AR8" s="14" t="n">
        <v>9227</v>
      </c>
      <c r="AS8" s="75" t="n">
        <f>IF(ISERROR(AR8/(AP8+AR8)),"",(AR8/(AP8+AR8)))</f>
        <v>0.152469554009617</v>
      </c>
      <c r="AT8" s="14" t="n">
        <v>46848</v>
      </c>
      <c r="AU8" s="75" t="n">
        <f>IF(ISERROR(AT8/(AT8+AV8)),"",(AT8/(AT8+AV8)))</f>
        <v>0.80654213652406</v>
      </c>
      <c r="AV8" s="14" t="n">
        <v>11237</v>
      </c>
      <c r="AW8" s="75" t="n">
        <f>IF(ISERROR(AV8/(AT8+AV8)),"",(AV8/(AT8+AV8)))</f>
        <v>0.19345786347594</v>
      </c>
      <c r="AX8" s="14" t="n">
        <v>53281</v>
      </c>
      <c r="AY8" s="75" t="n">
        <f>IF(ISERROR(AX8/(AX8+AZ8)),"",(AX8/(AX8+AZ8)))</f>
        <v>0.85948186862821</v>
      </c>
      <c r="AZ8" s="14" t="n">
        <v>8711</v>
      </c>
      <c r="BA8" s="75" t="n">
        <f>IF(ISERROR(AZ8/(AX8+AZ8)),"",(AZ8/(AX8+AZ8)))</f>
        <v>0.14051813137179</v>
      </c>
      <c r="BB8" s="14" t="n">
        <f>'Focused Minority Races'!Y8</f>
        <v>46629</v>
      </c>
      <c r="BC8" s="75" t="n">
        <f>IF(ISERROR(BB8/(BB8+BD8)),"",(BB8/(BB8+BD8)))</f>
        <v>0.800924096944297</v>
      </c>
      <c r="BD8" s="14" t="n">
        <f>'Focused Minority Races'!AA8</f>
        <v>11590</v>
      </c>
      <c r="BE8" s="75" t="n">
        <f>IF(ISERROR(BD8/(BB8+BD8)),"",(BD8/(BB8+BD8)))</f>
        <v>0.199075903055703</v>
      </c>
      <c r="BF8" s="25" t="n">
        <v>13853</v>
      </c>
      <c r="BG8" s="75" t="n">
        <f>IF(ISERROR(BF8/($BF8+$BH8+$BJ8)),"",(BF8/($BF8+$BH8+$BJ8)))</f>
        <v>0.392502975009917</v>
      </c>
      <c r="BH8" s="25" t="n">
        <v>9842</v>
      </c>
      <c r="BI8" s="75" t="n">
        <f>IF(ISERROR(BH8/($BF8+$BH8+$BJ8)),"",(BH8/($BF8+$BH8+$BJ8)))</f>
        <v>0.278857596191987</v>
      </c>
      <c r="BJ8" s="25" t="n">
        <v>11599</v>
      </c>
      <c r="BK8" s="75" t="n">
        <f>IF(ISERROR(BJ8/($BF8+$BH8+$BJ8)),"",(BJ8/($BF8+$BH8+$BJ8)))</f>
        <v>0.328639428798096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963249.3</v>
      </c>
      <c r="C9" s="75" t="n">
        <f>B9/(B9+D9)</f>
        <v>0.753717671591689</v>
      </c>
      <c r="D9" s="14" t="n">
        <f>((H9+T9)*1.3)+((X9+AJ9+AR9+AZ9)*0.65)+((L9)*2.6)+((AB9+AN9+AV9+BD9)*0.65)+((P9+AF9)*1.3)</f>
        <v>314748.2</v>
      </c>
      <c r="E9" s="75" t="n">
        <f>D9/(B9+D9)</f>
        <v>0.246282328408311</v>
      </c>
      <c r="F9" s="14" t="n">
        <f>'Focused Minority Races'!E9</f>
        <v>90585</v>
      </c>
      <c r="G9" s="75" t="n">
        <f>IF(ISERROR(F9/(F9+H9)),"",(F9/(F9+H9)))</f>
        <v>0.739010899360397</v>
      </c>
      <c r="H9" s="14" t="n">
        <f>'Focused Minority Races'!G9</f>
        <v>31991</v>
      </c>
      <c r="I9" s="75" t="n">
        <f>IF(ISERROR(H9/(F9+H9)),"",(H9/(F9+H9)))</f>
        <v>0.260989100639603</v>
      </c>
      <c r="J9" s="14" t="n">
        <v>78081</v>
      </c>
      <c r="K9" s="75" t="n">
        <f>IF(ISERROR(J9/(J9+L9)),"",(J9/(J9+L9)))</f>
        <v>0.735600022610367</v>
      </c>
      <c r="L9" s="14" t="n">
        <v>28065</v>
      </c>
      <c r="M9" s="75" t="n">
        <f>IF(ISERROR(L9/(J9+L9)),"",(L9/(J9+L9)))</f>
        <v>0.264399977389633</v>
      </c>
      <c r="N9" s="14" t="n">
        <f>'Focused Minority Races'!I9</f>
        <v>90651</v>
      </c>
      <c r="O9" s="75" t="n">
        <f>IF(ISERROR(N9/(N9+P9)),"",(N9/(N9+P9)))</f>
        <v>0.776294380598421</v>
      </c>
      <c r="P9" s="14" t="n">
        <f>'Focused Minority Races'!K9</f>
        <v>26123</v>
      </c>
      <c r="Q9" s="75" t="n">
        <f>IF(ISERROR(P9/(N9+P9)),"",(P9/(N9+P9)))</f>
        <v>0.223705619401579</v>
      </c>
      <c r="R9" s="14" t="n">
        <f>'Focused Minority Races'!M9</f>
        <v>89110</v>
      </c>
      <c r="S9" s="75" t="n">
        <f>IF(ISERROR(R9/(R9+T9)),"",(R9/(R9+T9)))</f>
        <v>0.747234870401583</v>
      </c>
      <c r="T9" s="14" t="n">
        <f>'Focused Minority Races'!O9</f>
        <v>30143</v>
      </c>
      <c r="U9" s="75" t="n">
        <f>IF(ISERROR(T9/(R9+T9)),"",(T9/(R9+T9)))</f>
        <v>0.252765129598417</v>
      </c>
      <c r="V9" s="14" t="n">
        <f>'Focused Minority Races'!Q9</f>
        <v>61982</v>
      </c>
      <c r="W9" s="75" t="n">
        <f>IF(ISERROR(V9/(V9+X9)),"",(V9/(V9+X9)))</f>
        <v>0.746249608707169</v>
      </c>
      <c r="X9" s="14" t="n">
        <f>'Focused Minority Races'!S9</f>
        <v>21076</v>
      </c>
      <c r="Y9" s="75" t="n">
        <f>IF(ISERROR(X9/(V9+X9)),"",(X9/(V9+X9)))</f>
        <v>0.253750391292832</v>
      </c>
      <c r="Z9" s="14" t="n">
        <v>53441</v>
      </c>
      <c r="AA9" s="75" t="n">
        <f>IF(ISERROR(Z9/(Z9+AB9)),"",(Z9/(Z9+AB9)))</f>
        <v>0.79069939485404</v>
      </c>
      <c r="AB9" s="14" t="n">
        <v>14146</v>
      </c>
      <c r="AC9" s="75" t="n">
        <f>IF(ISERROR(AB9/(Z9+AB9)),"",(AB9/(Z9+AB9)))</f>
        <v>0.20930060514596</v>
      </c>
      <c r="AD9" s="14" t="n">
        <v>92606</v>
      </c>
      <c r="AE9" s="75" t="n">
        <f>IF(ISERROR(AD9/(AD9+AF9)),"",(AD9/(AD9+AF9)))</f>
        <v>0.82284993291453</v>
      </c>
      <c r="AF9" s="14" t="n">
        <v>19937</v>
      </c>
      <c r="AG9" s="75" t="n">
        <f>IF(ISERROR(AF9/(AD9+AF9)),"",(AF9/(AD9+AF9)))</f>
        <v>0.17715006708547</v>
      </c>
      <c r="AH9" s="14" t="n">
        <f>'Focused Minority Races'!U9</f>
        <v>63108</v>
      </c>
      <c r="AI9" s="75" t="n">
        <f>IF(ISERROR(AH9/(AH9+AJ9)),"",(AH9/(AH9+AJ9)))</f>
        <v>0.761511728931364</v>
      </c>
      <c r="AJ9" s="14" t="n">
        <f>'Focused Minority Races'!W9</f>
        <v>19764</v>
      </c>
      <c r="AK9" s="75" t="n">
        <f>IF(ISERROR(AJ9/(AH9+AJ9)),"",(AJ9/(AH9+AJ9)))</f>
        <v>0.238488271068636</v>
      </c>
      <c r="AL9" s="14" t="n">
        <v>49083</v>
      </c>
      <c r="AM9" s="75" t="n">
        <f>IF(ISERROR(AL9/(AL9+AN9)),"",(AL9/(AL9+AN9)))</f>
        <v>0.703345991258867</v>
      </c>
      <c r="AN9" s="14" t="n">
        <v>20702</v>
      </c>
      <c r="AO9" s="75" t="n">
        <f>IF(ISERROR(AN9/(AL9+AN9)),"",(AN9/(AL9+AN9)))</f>
        <v>0.296654008741133</v>
      </c>
      <c r="AP9" s="14" t="n">
        <v>59566</v>
      </c>
      <c r="AQ9" s="75" t="n">
        <f>IF(ISERROR(AP9/(AP9+AR9)),"",(AP9/(AP9+AR9)))</f>
        <v>0.746665663858805</v>
      </c>
      <c r="AR9" s="14" t="n">
        <v>20210</v>
      </c>
      <c r="AS9" s="75" t="n">
        <f>IF(ISERROR(AR9/(AP9+AR9)),"",(AR9/(AP9+AR9)))</f>
        <v>0.253334336141195</v>
      </c>
      <c r="AT9" s="14" t="n">
        <v>47118</v>
      </c>
      <c r="AU9" s="75" t="n">
        <f>IF(ISERROR(AT9/(AT9+AV9)),"",(AT9/(AT9+AV9)))</f>
        <v>0.703327213290941</v>
      </c>
      <c r="AV9" s="14" t="n">
        <v>19875</v>
      </c>
      <c r="AW9" s="75" t="n">
        <f>IF(ISERROR(AV9/(AT9+AV9)),"",(AV9/(AT9+AV9)))</f>
        <v>0.296672786709059</v>
      </c>
      <c r="AX9" s="14" t="n">
        <v>63075</v>
      </c>
      <c r="AY9" s="75" t="n">
        <f>IF(ISERROR(AX9/(AX9+AZ9)),"",(AX9/(AX9+AZ9)))</f>
        <v>0.770908957577091</v>
      </c>
      <c r="AZ9" s="14" t="n">
        <v>18744</v>
      </c>
      <c r="BA9" s="75" t="n">
        <f>IF(ISERROR(AZ9/(AX9+AZ9)),"",(AZ9/(AX9+AZ9)))</f>
        <v>0.229091042422909</v>
      </c>
      <c r="BB9" s="14" t="n">
        <f>'Focused Minority Races'!Y9</f>
        <v>46321</v>
      </c>
      <c r="BC9" s="75" t="n">
        <f>IF(ISERROR(BB9/(BB9+BD9)),"",(BB9/(BB9+BD9)))</f>
        <v>0.68741837825003</v>
      </c>
      <c r="BD9" s="14" t="n">
        <f>'Focused Minority Races'!AA9</f>
        <v>21063</v>
      </c>
      <c r="BE9" s="75" t="n">
        <f>IF(ISERROR(BD9/(BB9+BD9)),"",(BD9/(BB9+BD9)))</f>
        <v>0.31258162174997</v>
      </c>
      <c r="BF9" s="25" t="n">
        <v>11528</v>
      </c>
      <c r="BG9" s="75" t="n">
        <f>IF(ISERROR(BF9/($BF9+$BH9+$BJ9)),"",(BF9/($BF9+$BH9+$BJ9)))</f>
        <v>0.3250528690258</v>
      </c>
      <c r="BH9" s="25" t="n">
        <v>9401</v>
      </c>
      <c r="BI9" s="75" t="n">
        <f>IF(ISERROR(BH9/($BF9+$BH9+$BJ9)),"",(BH9/($BF9+$BH9+$BJ9)))</f>
        <v>0.265078246158184</v>
      </c>
      <c r="BJ9" s="25" t="n">
        <v>14536</v>
      </c>
      <c r="BK9" s="75" t="n">
        <f>IF(ISERROR(BJ9/($BF9+$BH9+$BJ9)),"",(BJ9/($BF9+$BH9+$BJ9)))</f>
        <v>0.409868884816016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1033943.3</v>
      </c>
      <c r="C10" s="75" t="n">
        <f>B10/(B10+D10)</f>
        <v>0.604999872586125</v>
      </c>
      <c r="D10" s="14" t="n">
        <f>((H10+T10)*1.3)+((X10+AJ10+AR10+AZ10)*0.65)+((L10)*2.6)+((AB10+AN10+AV10+BD10)*0.65)+((P10+AF10)*1.3)</f>
        <v>675054.25</v>
      </c>
      <c r="E10" s="75" t="n">
        <f>D10/(B10+D10)</f>
        <v>0.395000127413875</v>
      </c>
      <c r="F10" s="14" t="n">
        <f>'Focused Minority Races'!E10</f>
        <v>104554</v>
      </c>
      <c r="G10" s="75" t="n">
        <f>IF(ISERROR(F10/(F10+H10)),"",(F10/(F10+H10)))</f>
        <v>0.642314331877354</v>
      </c>
      <c r="H10" s="14" t="n">
        <f>'Focused Minority Races'!G10</f>
        <v>58223</v>
      </c>
      <c r="I10" s="75" t="n">
        <f>IF(ISERROR(H10/(F10+H10)),"",(H10/(F10+H10)))</f>
        <v>0.357685668122646</v>
      </c>
      <c r="J10" s="14" t="n">
        <v>82845</v>
      </c>
      <c r="K10" s="75" t="n">
        <f>IF(ISERROR(J10/(J10+L10)),"",(J10/(J10+L10)))</f>
        <v>0.608246514393956</v>
      </c>
      <c r="L10" s="14" t="n">
        <v>53358</v>
      </c>
      <c r="M10" s="75" t="n">
        <f>IF(ISERROR(L10/(J10+L10)),"",(L10/(J10+L10)))</f>
        <v>0.391753485606044</v>
      </c>
      <c r="N10" s="14" t="n">
        <f>'Focused Minority Races'!I10</f>
        <v>81500</v>
      </c>
      <c r="O10" s="75" t="n">
        <f>IF(ISERROR(N10/(N10+P10)),"",(N10/(N10+P10)))</f>
        <v>0.582255149207347</v>
      </c>
      <c r="P10" s="14" t="n">
        <f>'Focused Minority Races'!K10</f>
        <v>58473</v>
      </c>
      <c r="Q10" s="75" t="n">
        <f>IF(ISERROR(P10/(N10+P10)),"",(P10/(N10+P10)))</f>
        <v>0.417744850792653</v>
      </c>
      <c r="R10" s="14" t="n">
        <f>'Focused Minority Races'!M10</f>
        <v>100484</v>
      </c>
      <c r="S10" s="75" t="n">
        <f>IF(ISERROR(R10/(R10+T10)),"",(R10/(R10+T10)))</f>
        <v>0.621637672910841</v>
      </c>
      <c r="T10" s="14" t="n">
        <f>'Focused Minority Races'!O10</f>
        <v>61160</v>
      </c>
      <c r="U10" s="75" t="n">
        <f>IF(ISERROR(T10/(R10+T10)),"",(T10/(R10+T10)))</f>
        <v>0.378362327089159</v>
      </c>
      <c r="V10" s="14" t="n">
        <f>'Focused Minority Races'!Q10</f>
        <v>82893</v>
      </c>
      <c r="W10" s="75" t="n">
        <f>IF(ISERROR(V10/(V10+X10)),"",(V10/(V10+X10)))</f>
        <v>0.631830481344563</v>
      </c>
      <c r="X10" s="14" t="n">
        <f>'Focused Minority Races'!S10</f>
        <v>48302</v>
      </c>
      <c r="Y10" s="75" t="n">
        <f>IF(ISERROR(X10/(V10+X10)),"",(X10/(V10+X10)))</f>
        <v>0.368169518655437</v>
      </c>
      <c r="Z10" s="14" t="n">
        <v>58317</v>
      </c>
      <c r="AA10" s="75" t="n">
        <f>IF(ISERROR(Z10/(Z10+AB10)),"",(Z10/(Z10+AB10)))</f>
        <v>0.624787066499534</v>
      </c>
      <c r="AB10" s="14" t="n">
        <v>35022</v>
      </c>
      <c r="AC10" s="75" t="n">
        <f>IF(ISERROR(AB10/(Z10+AB10)),"",(AB10/(Z10+AB10)))</f>
        <v>0.375212933500466</v>
      </c>
      <c r="AD10" s="14" t="n">
        <v>84463</v>
      </c>
      <c r="AE10" s="75" t="n">
        <f>IF(ISERROR(AD10/(AD10+AF10)),"",(AD10/(AD10+AF10)))</f>
        <v>0.630118693255149</v>
      </c>
      <c r="AF10" s="14" t="n">
        <v>49580</v>
      </c>
      <c r="AG10" s="75" t="n">
        <f>IF(ISERROR(AF10/(AD10+AF10)),"",(AF10/(AD10+AF10)))</f>
        <v>0.369881306744851</v>
      </c>
      <c r="AH10" s="14" t="n">
        <f>'Focused Minority Races'!U10</f>
        <v>84516</v>
      </c>
      <c r="AI10" s="75" t="n">
        <f>IF(ISERROR(AH10/(AH10+AJ10)),"",(AH10/(AH10+AJ10)))</f>
        <v>0.647542867650439</v>
      </c>
      <c r="AJ10" s="14" t="n">
        <f>'Focused Minority Races'!W10</f>
        <v>46002</v>
      </c>
      <c r="AK10" s="75" t="n">
        <f>IF(ISERROR(AJ10/(AH10+AJ10)),"",(AJ10/(AH10+AJ10)))</f>
        <v>0.352457132349561</v>
      </c>
      <c r="AL10" s="14" t="n">
        <v>44720</v>
      </c>
      <c r="AM10" s="75" t="n">
        <f>IF(ISERROR(AL10/(AL10+AN10)),"",(AL10/(AL10+AN10)))</f>
        <v>0.464690968036909</v>
      </c>
      <c r="AN10" s="14" t="n">
        <v>51516</v>
      </c>
      <c r="AO10" s="75" t="n">
        <f>IF(ISERROR(AN10/(AL10+AN10)),"",(AN10/(AL10+AN10)))</f>
        <v>0.535309031963091</v>
      </c>
      <c r="AP10" s="14" t="n">
        <v>76895</v>
      </c>
      <c r="AQ10" s="75" t="n">
        <f>IF(ISERROR(AP10/(AP10+AR10)),"",(AP10/(AP10+AR10)))</f>
        <v>0.621102710736325</v>
      </c>
      <c r="AR10" s="14" t="n">
        <v>46909</v>
      </c>
      <c r="AS10" s="75" t="n">
        <f>IF(ISERROR(AR10/(AP10+AR10)),"",(AR10/(AP10+AR10)))</f>
        <v>0.378897289263675</v>
      </c>
      <c r="AT10" s="14" t="n">
        <v>46010</v>
      </c>
      <c r="AU10" s="75" t="n">
        <f>IF(ISERROR(AT10/(AT10+AV10)),"",(AT10/(AT10+AV10)))</f>
        <v>0.50252299089102</v>
      </c>
      <c r="AV10" s="14" t="n">
        <v>45548</v>
      </c>
      <c r="AW10" s="75" t="n">
        <f>IF(ISERROR(AV10/(AT10+AV10)),"",(AV10/(AT10+AV10)))</f>
        <v>0.49747700910898</v>
      </c>
      <c r="AX10" s="14" t="n">
        <v>83036</v>
      </c>
      <c r="AY10" s="75" t="n">
        <f>IF(ISERROR(AX10/(AX10+AZ10)),"",(AX10/(AX10+AZ10)))</f>
        <v>0.648146558116663</v>
      </c>
      <c r="AZ10" s="14" t="n">
        <v>45077</v>
      </c>
      <c r="BA10" s="75" t="n">
        <f>IF(ISERROR(AZ10/(AX10+AZ10)),"",(AZ10/(AX10+AZ10)))</f>
        <v>0.351853441883337</v>
      </c>
      <c r="BB10" s="14" t="n">
        <f>'Focused Minority Races'!Y10</f>
        <v>40913</v>
      </c>
      <c r="BC10" s="75" t="n">
        <f>IF(ISERROR(BB10/(BB10+BD10)),"",(BB10/(BB10+BD10)))</f>
        <v>0.44097738688051</v>
      </c>
      <c r="BD10" s="14" t="n">
        <f>'Focused Minority Races'!AA10</f>
        <v>51865</v>
      </c>
      <c r="BE10" s="75" t="n">
        <f>IF(ISERROR(BD10/(BB10+BD10)),"",(BD10/(BB10+BD10)))</f>
        <v>0.55902261311949</v>
      </c>
      <c r="BF10" s="25" t="n">
        <v>18122</v>
      </c>
      <c r="BG10" s="75" t="n">
        <f>IF(ISERROR(BF10/($BF10+$BH10+$BJ10)),"",(BF10/($BF10+$BH10+$BJ10)))</f>
        <v>0.387951704058914</v>
      </c>
      <c r="BH10" s="25" t="n">
        <v>4814</v>
      </c>
      <c r="BI10" s="75" t="n">
        <f>IF(ISERROR(BH10/($BF10+$BH10+$BJ10)),"",(BH10/($BF10+$BH10+$BJ10)))</f>
        <v>0.10305703031341</v>
      </c>
      <c r="BJ10" s="25" t="n">
        <v>23776</v>
      </c>
      <c r="BK10" s="75" t="n">
        <f>IF(ISERROR(BJ10/($BF10+$BH10+$BJ10)),"",(BJ10/($BF10+$BH10+$BJ10)))</f>
        <v>0.508991265627676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665098.85</v>
      </c>
      <c r="C11" s="75" t="n">
        <f>B11/(B11+D11)</f>
        <v>0.462012179401216</v>
      </c>
      <c r="D11" s="14" t="n">
        <f>((H11+T11)*1.3)+((X11+AJ11+AR11+AZ11)*0.65)+((L11)*2.6)+((AB11+AN11+AV11+BD11)*0.65)+((P11+AF11)*1.3)</f>
        <v>774471.1</v>
      </c>
      <c r="E11" s="75" t="n">
        <f>D11/(B11+D11)</f>
        <v>0.537987820598784</v>
      </c>
      <c r="F11" s="14" t="n">
        <f>'Focused Minority Races'!E11</f>
        <v>63301</v>
      </c>
      <c r="G11" s="75" t="n">
        <f>IF(ISERROR(F11/(F11+H11)),"",(F11/(F11+H11)))</f>
        <v>0.43667908388521</v>
      </c>
      <c r="H11" s="14" t="n">
        <f>'Focused Minority Races'!G11</f>
        <v>81659</v>
      </c>
      <c r="I11" s="75" t="n">
        <f>IF(ISERROR(H11/(F11+H11)),"",(H11/(F11+H11)))</f>
        <v>0.56332091611479</v>
      </c>
      <c r="J11" s="14" t="n">
        <v>49102</v>
      </c>
      <c r="K11" s="75" t="n">
        <f>IF(ISERROR(J11/(J11+L11)),"",(J11/(J11+L11)))</f>
        <v>0.417399139733759</v>
      </c>
      <c r="L11" s="14" t="n">
        <v>68536</v>
      </c>
      <c r="M11" s="75" t="n">
        <f>IF(ISERROR(L11/(J11+L11)),"",(L11/(J11+L11)))</f>
        <v>0.58260086026624</v>
      </c>
      <c r="N11" s="14" t="n">
        <f>'Focused Minority Races'!I11</f>
        <v>57309</v>
      </c>
      <c r="O11" s="75" t="n">
        <f>IF(ISERROR(N11/(N11+P11)),"",(N11/(N11+P11)))</f>
        <v>0.485052898857385</v>
      </c>
      <c r="P11" s="14" t="n">
        <f>'Focused Minority Races'!K11</f>
        <v>60841</v>
      </c>
      <c r="Q11" s="75" t="n">
        <f>IF(ISERROR(P11/(N11+P11)),"",(P11/(N11+P11)))</f>
        <v>0.514947101142615</v>
      </c>
      <c r="R11" s="14" t="n">
        <f>'Focused Minority Races'!M11</f>
        <v>63129</v>
      </c>
      <c r="S11" s="75" t="n">
        <f>IF(ISERROR(R11/(R11+T11)),"",(R11/(R11+T11)))</f>
        <v>0.445794788503637</v>
      </c>
      <c r="T11" s="14" t="n">
        <f>'Focused Minority Races'!O11</f>
        <v>78481</v>
      </c>
      <c r="U11" s="75" t="n">
        <f>IF(ISERROR(T11/(R11+T11)),"",(T11/(R11+T11)))</f>
        <v>0.554205211496363</v>
      </c>
      <c r="V11" s="14" t="n">
        <f>'Focused Minority Races'!Q11</f>
        <v>50815</v>
      </c>
      <c r="W11" s="75" t="n">
        <f>IF(ISERROR(V11/(V11+X11)),"",(V11/(V11+X11)))</f>
        <v>0.489608525152476</v>
      </c>
      <c r="X11" s="14" t="n">
        <f>'Focused Minority Races'!S11</f>
        <v>52972</v>
      </c>
      <c r="Y11" s="75" t="n">
        <f>IF(ISERROR(X11/(V11+X11)),"",(X11/(V11+X11)))</f>
        <v>0.510391474847524</v>
      </c>
      <c r="Z11" s="14" t="n">
        <v>39975</v>
      </c>
      <c r="AA11" s="75" t="n">
        <f>IF(ISERROR(Z11/(Z11+AB11)),"",(Z11/(Z11+AB11)))</f>
        <v>0.534689619196661</v>
      </c>
      <c r="AB11" s="14" t="n">
        <v>34788</v>
      </c>
      <c r="AC11" s="75" t="n">
        <f>IF(ISERROR(AB11/(Z11+AB11)),"",(AB11/(Z11+AB11)))</f>
        <v>0.465310380803339</v>
      </c>
      <c r="AD11" s="14" t="n">
        <v>65790</v>
      </c>
      <c r="AE11" s="75" t="n">
        <f>IF(ISERROR(AD11/(AD11+AF11)),"",(AD11/(AD11+AF11)))</f>
        <v>0.581589625268518</v>
      </c>
      <c r="AF11" s="14" t="n">
        <v>47331</v>
      </c>
      <c r="AG11" s="75" t="n">
        <f>IF(ISERROR(AF11/(AD11+AF11)),"",(AF11/(AD11+AF11)))</f>
        <v>0.418410374731482</v>
      </c>
      <c r="AH11" s="14" t="n">
        <f>'Focused Minority Races'!U11</f>
        <v>51300</v>
      </c>
      <c r="AI11" s="75" t="n">
        <f>IF(ISERROR(AH11/(AH11+AJ11)),"",(AH11/(AH11+AJ11)))</f>
        <v>0.49808243118598</v>
      </c>
      <c r="AJ11" s="14" t="n">
        <f>'Focused Minority Races'!W11</f>
        <v>51695</v>
      </c>
      <c r="AK11" s="75" t="n">
        <f>IF(ISERROR(AJ11/(AH11+AJ11)),"",(AJ11/(AH11+AJ11)))</f>
        <v>0.50191756881402</v>
      </c>
      <c r="AL11" s="14" t="n">
        <v>32040</v>
      </c>
      <c r="AM11" s="75" t="n">
        <f>IF(ISERROR(AL11/(AL11+AN11)),"",(AL11/(AL11+AN11)))</f>
        <v>0.411238464401689</v>
      </c>
      <c r="AN11" s="14" t="n">
        <v>45871</v>
      </c>
      <c r="AO11" s="75" t="n">
        <f>IF(ISERROR(AN11/(AL11+AN11)),"",(AN11/(AL11+AN11)))</f>
        <v>0.588761535598311</v>
      </c>
      <c r="AP11" s="14" t="n">
        <v>45520</v>
      </c>
      <c r="AQ11" s="75" t="n">
        <f>IF(ISERROR(AP11/(AP11+AR11)),"",(AP11/(AP11+AR11)))</f>
        <v>0.462169516305893</v>
      </c>
      <c r="AR11" s="14" t="n">
        <v>52972</v>
      </c>
      <c r="AS11" s="75" t="n">
        <f>IF(ISERROR(AR11/(AP11+AR11)),"",(AR11/(AP11+AR11)))</f>
        <v>0.537830483694107</v>
      </c>
      <c r="AT11" s="14" t="n">
        <v>29668</v>
      </c>
      <c r="AU11" s="75" t="n">
        <f>IF(ISERROR(AT11/(AT11+AV11)),"",(AT11/(AT11+AV11)))</f>
        <v>0.398951119478249</v>
      </c>
      <c r="AV11" s="14" t="n">
        <v>44697</v>
      </c>
      <c r="AW11" s="75" t="n">
        <f>IF(ISERROR(AV11/(AT11+AV11)),"",(AV11/(AT11+AV11)))</f>
        <v>0.601048880521751</v>
      </c>
      <c r="AX11" s="14" t="n">
        <v>51103</v>
      </c>
      <c r="AY11" s="75" t="n">
        <f>IF(ISERROR(AX11/(AX11+AZ11)),"",(AX11/(AX11+AZ11)))</f>
        <v>0.504795772213167</v>
      </c>
      <c r="AZ11" s="14" t="n">
        <v>50132</v>
      </c>
      <c r="BA11" s="75" t="n">
        <f>IF(ISERROR(AZ11/(AX11+AZ11)),"",(AZ11/(AX11+AZ11)))</f>
        <v>0.495204227786833</v>
      </c>
      <c r="BB11" s="14" t="n">
        <f>'Focused Minority Races'!Y11</f>
        <v>27342</v>
      </c>
      <c r="BC11" s="75" t="n">
        <f>IF(ISERROR(BB11/(BB11+BD11)),"",(BB11/(BB11+BD11)))</f>
        <v>0.364847012983547</v>
      </c>
      <c r="BD11" s="14" t="n">
        <f>'Focused Minority Races'!AA11</f>
        <v>47599</v>
      </c>
      <c r="BE11" s="75" t="n">
        <f>IF(ISERROR(BD11/(BB11+BD11)),"",(BD11/(BB11+BD11)))</f>
        <v>0.635152987016453</v>
      </c>
      <c r="BF11" s="25" t="n">
        <v>7144</v>
      </c>
      <c r="BG11" s="75" t="n">
        <f>IF(ISERROR(BF11/($BF11+$BH11+$BJ11)),"",(BF11/($BF11+$BH11+$BJ11)))</f>
        <v>0.285691434055827</v>
      </c>
      <c r="BH11" s="25" t="n">
        <v>3204</v>
      </c>
      <c r="BI11" s="75" t="n">
        <f>IF(ISERROR(BH11/($BF11+$BH11+$BJ11)),"",(BH11/($BF11+$BH11+$BJ11)))</f>
        <v>0.128129248980245</v>
      </c>
      <c r="BJ11" s="25" t="n">
        <v>14658</v>
      </c>
      <c r="BK11" s="75" t="n">
        <f>IF(ISERROR(BJ11/($BF11+$BH11+$BJ11)),"",(BJ11/($BF11+$BH11+$BJ11)))</f>
        <v>0.586179316963929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911784.25</v>
      </c>
      <c r="C12" s="75" t="n">
        <f>B12/(B12+D12)</f>
        <v>0.571132338277668</v>
      </c>
      <c r="D12" s="14" t="n">
        <f>((H12+T12)*1.3)+((X12+AJ12+AR12+AZ12)*0.65)+((L12)*2.6)+((AB12+AN12+AV12+BD12)*0.65)+((P12+AF12)*1.3)</f>
        <v>684665.8</v>
      </c>
      <c r="E12" s="75" t="n">
        <f>D12/(B12+D12)</f>
        <v>0.428867661722332</v>
      </c>
      <c r="F12" s="14" t="n">
        <f>'Focused Minority Races'!E12</f>
        <v>90764</v>
      </c>
      <c r="G12" s="75" t="n">
        <f>IF(ISERROR(F12/(F12+H12)),"",(F12/(F12+H12)))</f>
        <v>0.598446586578403</v>
      </c>
      <c r="H12" s="14" t="n">
        <f>'Focused Minority Races'!G12</f>
        <v>60902</v>
      </c>
      <c r="I12" s="75" t="n">
        <f>IF(ISERROR(H12/(F12+H12)),"",(H12/(F12+H12)))</f>
        <v>0.401553413421597</v>
      </c>
      <c r="J12" s="14" t="n">
        <v>74413</v>
      </c>
      <c r="K12" s="75" t="n">
        <f>IF(ISERROR(J12/(J12+L12)),"",(J12/(J12+L12)))</f>
        <v>0.580852392475217</v>
      </c>
      <c r="L12" s="14" t="n">
        <v>53697</v>
      </c>
      <c r="M12" s="75" t="n">
        <f>IF(ISERROR(L12/(J12+L12)),"",(L12/(J12+L12)))</f>
        <v>0.419147607524783</v>
      </c>
      <c r="N12" s="14" t="n">
        <f>'Focused Minority Races'!I12</f>
        <v>73845</v>
      </c>
      <c r="O12" s="75" t="n">
        <f>IF(ISERROR(N12/(N12+P12)),"",(N12/(N12+P12)))</f>
        <v>0.553714298568568</v>
      </c>
      <c r="P12" s="14" t="n">
        <f>'Focused Minority Races'!K12</f>
        <v>59518</v>
      </c>
      <c r="Q12" s="75" t="n">
        <f>IF(ISERROR(P12/(N12+P12)),"",(P12/(N12+P12)))</f>
        <v>0.446285701431431</v>
      </c>
      <c r="R12" s="14" t="n">
        <f>'Focused Minority Races'!M12</f>
        <v>87033</v>
      </c>
      <c r="S12" s="75" t="n">
        <f>IF(ISERROR(R12/(R12+T12)),"",(R12/(R12+T12)))</f>
        <v>0.578484546360917</v>
      </c>
      <c r="T12" s="14" t="n">
        <f>'Focused Minority Races'!O12</f>
        <v>63417</v>
      </c>
      <c r="U12" s="75" t="n">
        <f>IF(ISERROR(T12/(R12+T12)),"",(T12/(R12+T12)))</f>
        <v>0.421515453639083</v>
      </c>
      <c r="V12" s="14" t="n">
        <f>'Focused Minority Races'!Q12</f>
        <v>69807</v>
      </c>
      <c r="W12" s="75" t="n">
        <f>IF(ISERROR(V12/(V12+X12)),"",(V12/(V12+X12)))</f>
        <v>0.592543863372068</v>
      </c>
      <c r="X12" s="14" t="n">
        <f>'Focused Minority Races'!S12</f>
        <v>48002</v>
      </c>
      <c r="Y12" s="75" t="n">
        <f>IF(ISERROR(X12/(V12+X12)),"",(X12/(V12+X12)))</f>
        <v>0.407456136627932</v>
      </c>
      <c r="Z12" s="14" t="n">
        <v>52097</v>
      </c>
      <c r="AA12" s="75" t="n">
        <f>IF(ISERROR(Z12/(Z12+AB12)),"",(Z12/(Z12+AB12)))</f>
        <v>0.592536566502127</v>
      </c>
      <c r="AB12" s="14" t="n">
        <v>35825</v>
      </c>
      <c r="AC12" s="75" t="n">
        <f>IF(ISERROR(AB12/(Z12+AB12)),"",(AB12/(Z12+AB12)))</f>
        <v>0.407463433497873</v>
      </c>
      <c r="AD12" s="14" t="n">
        <v>77467</v>
      </c>
      <c r="AE12" s="75" t="n">
        <f>IF(ISERROR(AD12/(AD12+AF12)),"",(AD12/(AD12+AF12)))</f>
        <v>0.603142347729272</v>
      </c>
      <c r="AF12" s="14" t="n">
        <v>50972</v>
      </c>
      <c r="AG12" s="75" t="n">
        <f>IF(ISERROR(AF12/(AD12+AF12)),"",(AF12/(AD12+AF12)))</f>
        <v>0.396857652270728</v>
      </c>
      <c r="AH12" s="14" t="n">
        <f>'Focused Minority Races'!U12</f>
        <v>71197</v>
      </c>
      <c r="AI12" s="75" t="n">
        <f>IF(ISERROR(AH12/(AH12+AJ12)),"",(AH12/(AH12+AJ12)))</f>
        <v>0.607172096196486</v>
      </c>
      <c r="AJ12" s="14" t="n">
        <f>'Focused Minority Races'!W12</f>
        <v>46063</v>
      </c>
      <c r="AK12" s="75" t="n">
        <f>IF(ISERROR(AJ12/(AH12+AJ12)),"",(AJ12/(AH12+AJ12)))</f>
        <v>0.392827903803514</v>
      </c>
      <c r="AL12" s="14" t="n">
        <v>38843</v>
      </c>
      <c r="AM12" s="75" t="n">
        <f>IF(ISERROR(AL12/(AL12+AN12)),"",(AL12/(AL12+AN12)))</f>
        <v>0.430164566214091</v>
      </c>
      <c r="AN12" s="14" t="n">
        <v>51455</v>
      </c>
      <c r="AO12" s="75" t="n">
        <f>IF(ISERROR(AN12/(AL12+AN12)),"",(AN12/(AL12+AN12)))</f>
        <v>0.569835433785909</v>
      </c>
      <c r="AP12" s="14" t="n">
        <v>66142</v>
      </c>
      <c r="AQ12" s="75" t="n">
        <f>IF(ISERROR(AP12/(AP12+AR12)),"",(AP12/(AP12+AR12)))</f>
        <v>0.585462141731726</v>
      </c>
      <c r="AR12" s="14" t="n">
        <v>46832</v>
      </c>
      <c r="AS12" s="75" t="n">
        <f>IF(ISERROR(AR12/(AP12+AR12)),"",(AR12/(AP12+AR12)))</f>
        <v>0.414537858268274</v>
      </c>
      <c r="AT12" s="14" t="n">
        <v>41251</v>
      </c>
      <c r="AU12" s="75" t="n">
        <f>IF(ISERROR(AT12/(AT12+AV12)),"",(AT12/(AT12+AV12)))</f>
        <v>0.476741363967317</v>
      </c>
      <c r="AV12" s="14" t="n">
        <v>45276</v>
      </c>
      <c r="AW12" s="75" t="n">
        <f>IF(ISERROR(AV12/(AT12+AV12)),"",(AV12/(AT12+AV12)))</f>
        <v>0.523258636032683</v>
      </c>
      <c r="AX12" s="14" t="n">
        <v>70713</v>
      </c>
      <c r="AY12" s="75" t="n">
        <f>IF(ISERROR(AX12/(AX12+AZ12)),"",(AX12/(AX12+AZ12)))</f>
        <v>0.611112071349557</v>
      </c>
      <c r="AZ12" s="14" t="n">
        <v>44999</v>
      </c>
      <c r="BA12" s="75" t="n">
        <f>IF(ISERROR(AZ12/(AX12+AZ12)),"",(AZ12/(AX12+AZ12)))</f>
        <v>0.388887928650442</v>
      </c>
      <c r="BB12" s="14" t="n">
        <f>'Focused Minority Races'!Y12</f>
        <v>36825</v>
      </c>
      <c r="BC12" s="75" t="n">
        <f>IF(ISERROR(BB12/(BB12+BD12)),"",(BB12/(BB12+BD12)))</f>
        <v>0.421826137756446</v>
      </c>
      <c r="BD12" s="14" t="n">
        <f>'Focused Minority Races'!AA12</f>
        <v>50474</v>
      </c>
      <c r="BE12" s="75" t="n">
        <f>IF(ISERROR(BD12/(BB12+BD12)),"",(BD12/(BB12+BD12)))</f>
        <v>0.578173862243554</v>
      </c>
      <c r="BF12" s="25" t="n">
        <v>11572</v>
      </c>
      <c r="BG12" s="75" t="n">
        <f>IF(ISERROR(BF12/($BF12+$BH12+$BJ12)),"",(BF12/($BF12+$BH12+$BJ12)))</f>
        <v>0.300813642153422</v>
      </c>
      <c r="BH12" s="25" t="n">
        <v>5774</v>
      </c>
      <c r="BI12" s="75" t="n">
        <f>IF(ISERROR(BH12/($BF12+$BH12+$BJ12)),"",(BH12/($BF12+$BH12+$BJ12)))</f>
        <v>0.150094881592971</v>
      </c>
      <c r="BJ12" s="25" t="n">
        <v>21123</v>
      </c>
      <c r="BK12" s="75" t="n">
        <f>IF(ISERROR(BJ12/($BF12+$BH12+$BJ12)),"",(BJ12/($BF12+$BH12+$BJ12)))</f>
        <v>0.549091476253607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1122247.75</v>
      </c>
      <c r="C13" s="75" t="n">
        <f>B13/(B13+D13)</f>
        <v>0.681527601407001</v>
      </c>
      <c r="D13" s="14" t="n">
        <f>((H13+T13)*1.3)+((X13+AJ13+AR13+AZ13)*0.65)+((L13)*2.6)+((AB13+AN13+AV13+BD13)*0.65)+((P13+AF13)*1.3)</f>
        <v>524417.4</v>
      </c>
      <c r="E13" s="75" t="n">
        <f>D13/(B13+D13)</f>
        <v>0.318472398592999</v>
      </c>
      <c r="F13" s="14" t="n">
        <f>'Focused Minority Races'!E13</f>
        <v>108279</v>
      </c>
      <c r="G13" s="75" t="n">
        <f>IF(ISERROR(F13/(F13+H13)),"",(F13/(F13+H13)))</f>
        <v>0.706726627157142</v>
      </c>
      <c r="H13" s="14" t="n">
        <f>'Focused Minority Races'!G13</f>
        <v>44933</v>
      </c>
      <c r="I13" s="75" t="n">
        <f>IF(ISERROR(H13/(F13+H13)),"",(H13/(F13+H13)))</f>
        <v>0.293273372842858</v>
      </c>
      <c r="J13" s="14" t="n">
        <v>91543</v>
      </c>
      <c r="K13" s="75" t="n">
        <f>IF(ISERROR(J13/(J13+L13)),"",(J13/(J13+L13)))</f>
        <v>0.691846096873418</v>
      </c>
      <c r="L13" s="14" t="n">
        <v>40774</v>
      </c>
      <c r="M13" s="75" t="n">
        <f>IF(ISERROR(L13/(J13+L13)),"",(L13/(J13+L13)))</f>
        <v>0.308153903126582</v>
      </c>
      <c r="N13" s="14" t="n">
        <f>'Focused Minority Races'!I13</f>
        <v>91111</v>
      </c>
      <c r="O13" s="75" t="n">
        <f>IF(ISERROR(N13/(N13+P13)),"",(N13/(N13+P13)))</f>
        <v>0.664122749471536</v>
      </c>
      <c r="P13" s="14" t="n">
        <f>'Focused Minority Races'!K13</f>
        <v>46079</v>
      </c>
      <c r="Q13" s="75" t="n">
        <f>IF(ISERROR(P13/(N13+P13)),"",(P13/(N13+P13)))</f>
        <v>0.335877250528464</v>
      </c>
      <c r="R13" s="14" t="n">
        <f>'Focused Minority Races'!M13</f>
        <v>104885</v>
      </c>
      <c r="S13" s="75" t="n">
        <f>IF(ISERROR(R13/(R13+T13)),"",(R13/(R13+T13)))</f>
        <v>0.689851354906604</v>
      </c>
      <c r="T13" s="14" t="n">
        <f>'Focused Minority Races'!O13</f>
        <v>47155</v>
      </c>
      <c r="U13" s="75" t="n">
        <f>IF(ISERROR(T13/(R13+T13)),"",(T13/(R13+T13)))</f>
        <v>0.310148645093396</v>
      </c>
      <c r="V13" s="14" t="n">
        <f>'Focused Minority Races'!Q13</f>
        <v>85767</v>
      </c>
      <c r="W13" s="75" t="n">
        <f>IF(ISERROR(V13/(V13+X13)),"",(V13/(V13+X13)))</f>
        <v>0.69860469662537</v>
      </c>
      <c r="X13" s="14" t="n">
        <f>'Focused Minority Races'!S13</f>
        <v>37002</v>
      </c>
      <c r="Y13" s="75" t="n">
        <f>IF(ISERROR(X13/(V13+X13)),"",(X13/(V13+X13)))</f>
        <v>0.30139530337463</v>
      </c>
      <c r="Z13" s="14" t="n">
        <v>64553</v>
      </c>
      <c r="AA13" s="75" t="n">
        <f>IF(ISERROR(Z13/(Z13+AB13)),"",(Z13/(Z13+AB13)))</f>
        <v>0.697101574480033</v>
      </c>
      <c r="AB13" s="14" t="n">
        <v>28049</v>
      </c>
      <c r="AC13" s="75" t="n">
        <f>IF(ISERROR(AB13/(Z13+AB13)),"",(AB13/(Z13+AB13)))</f>
        <v>0.302898425519967</v>
      </c>
      <c r="AD13" s="14" t="n">
        <v>93866</v>
      </c>
      <c r="AE13" s="75" t="n">
        <f>IF(ISERROR(AD13/(AD13+AF13)),"",(AD13/(AD13+AF13)))</f>
        <v>0.705234449545075</v>
      </c>
      <c r="AF13" s="14" t="n">
        <v>39233</v>
      </c>
      <c r="AG13" s="75" t="n">
        <f>IF(ISERROR(AF13/(AD13+AF13)),"",(AF13/(AD13+AF13)))</f>
        <v>0.294765550454925</v>
      </c>
      <c r="AH13" s="14" t="n">
        <f>'Focused Minority Races'!U13</f>
        <v>87264</v>
      </c>
      <c r="AI13" s="75" t="n">
        <f>IF(ISERROR(AH13/(AH13+AJ13)),"",(AH13/(AH13+AJ13)))</f>
        <v>0.712818879113878</v>
      </c>
      <c r="AJ13" s="14" t="n">
        <f>'Focused Minority Races'!W13</f>
        <v>35157</v>
      </c>
      <c r="AK13" s="75" t="n">
        <f>IF(ISERROR(AJ13/(AH13+AJ13)),"",(AJ13/(AH13+AJ13)))</f>
        <v>0.287181120886122</v>
      </c>
      <c r="AL13" s="14" t="n">
        <v>53345</v>
      </c>
      <c r="AM13" s="75" t="n">
        <f>IF(ISERROR(AL13/(AL13+AN13)),"",(AL13/(AL13+AN13)))</f>
        <v>0.564527223662628</v>
      </c>
      <c r="AN13" s="14" t="n">
        <v>41150</v>
      </c>
      <c r="AO13" s="75" t="n">
        <f>IF(ISERROR(AN13/(AL13+AN13)),"",(AN13/(AL13+AN13)))</f>
        <v>0.435472776337372</v>
      </c>
      <c r="AP13" s="14" t="n">
        <v>81443</v>
      </c>
      <c r="AQ13" s="75" t="n">
        <f>IF(ISERROR(AP13/(AP13+AR13)),"",(AP13/(AP13+AR13)))</f>
        <v>0.693462416130241</v>
      </c>
      <c r="AR13" s="14" t="n">
        <v>36001</v>
      </c>
      <c r="AS13" s="75" t="n">
        <f>IF(ISERROR(AR13/(AP13+AR13)),"",(AR13/(AP13+AR13)))</f>
        <v>0.306537583869759</v>
      </c>
      <c r="AT13" s="14" t="n">
        <v>54290</v>
      </c>
      <c r="AU13" s="75" t="n">
        <f>IF(ISERROR(AT13/(AT13+AV13)),"",(AT13/(AT13+AV13)))</f>
        <v>0.597184028159718</v>
      </c>
      <c r="AV13" s="14" t="n">
        <v>36620</v>
      </c>
      <c r="AW13" s="75" t="n">
        <f>IF(ISERROR(AV13/(AT13+AV13)),"",(AV13/(AT13+AV13)))</f>
        <v>0.402815971840282</v>
      </c>
      <c r="AX13" s="14" t="n">
        <v>86310</v>
      </c>
      <c r="AY13" s="75" t="n">
        <f>IF(ISERROR(AX13/(AX13+AZ13)),"",(AX13/(AX13+AZ13)))</f>
        <v>0.715185363185894</v>
      </c>
      <c r="AZ13" s="14" t="n">
        <v>34372</v>
      </c>
      <c r="BA13" s="75" t="n">
        <f>IF(ISERROR(AZ13/(AX13+AZ13)),"",(AZ13/(AX13+AZ13)))</f>
        <v>0.284814636814107</v>
      </c>
      <c r="BB13" s="14" t="n">
        <f>'Focused Minority Races'!Y13</f>
        <v>51109</v>
      </c>
      <c r="BC13" s="75" t="n">
        <f>IF(ISERROR(BB13/(BB13+BD13)),"",(BB13/(BB13+BD13)))</f>
        <v>0.557605446333108</v>
      </c>
      <c r="BD13" s="14" t="n">
        <f>'Focused Minority Races'!AA13</f>
        <v>40549</v>
      </c>
      <c r="BE13" s="75" t="n">
        <f>IF(ISERROR(BD13/(BB13+BD13)),"",(BD13/(BB13+BD13)))</f>
        <v>0.442394553666892</v>
      </c>
      <c r="BF13" s="25" t="n">
        <v>14079</v>
      </c>
      <c r="BG13" s="75" t="n">
        <f>IF(ISERROR(BF13/($BF13+$BH13+$BJ13)),"",(BF13/($BF13+$BH13+$BJ13)))</f>
        <v>0.29514485765796</v>
      </c>
      <c r="BH13" s="25" t="n">
        <v>8551</v>
      </c>
      <c r="BI13" s="75" t="n">
        <f>IF(ISERROR(BH13/($BF13+$BH13+$BJ13)),"",(BH13/($BF13+$BH13+$BJ13)))</f>
        <v>0.179258731290093</v>
      </c>
      <c r="BJ13" s="25" t="n">
        <v>25072</v>
      </c>
      <c r="BK13" s="75" t="n">
        <f>IF(ISERROR(BJ13/($BF13+$BH13+$BJ13)),"",(BJ13/($BF13+$BH13+$BJ13)))</f>
        <v>0.525596411051948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866809.45</v>
      </c>
      <c r="C14" s="75" t="n">
        <f>B14/(B14+D14)</f>
        <v>0.513490379032097</v>
      </c>
      <c r="D14" s="14" t="n">
        <f>((H14+T14)*1.3)+((X14+AJ14+AR14+AZ14)*0.65)+((L14)*2.6)+((AB14+AN14+AV14+BD14)*0.65)+((P14+AF14)*1.3)</f>
        <v>821263.95</v>
      </c>
      <c r="E14" s="75" t="n">
        <f>D14/(B14+D14)</f>
        <v>0.486509620967903</v>
      </c>
      <c r="F14" s="14" t="n">
        <f>'Focused Minority Races'!E14</f>
        <v>82376</v>
      </c>
      <c r="G14" s="75" t="n">
        <f>IF(ISERROR(F14/(F14+H14)),"",(F14/(F14+H14)))</f>
        <v>0.544541103678045</v>
      </c>
      <c r="H14" s="14" t="n">
        <f>'Focused Minority Races'!G14</f>
        <v>68900</v>
      </c>
      <c r="I14" s="75" t="n">
        <f>IF(ISERROR(H14/(F14+H14)),"",(H14/(F14+H14)))</f>
        <v>0.455458896321955</v>
      </c>
      <c r="J14" s="14" t="n">
        <v>69717</v>
      </c>
      <c r="K14" s="75" t="n">
        <f>IF(ISERROR(J14/(J14+L14)),"",(J14/(J14+L14)))</f>
        <v>0.506057416615251</v>
      </c>
      <c r="L14" s="14" t="n">
        <v>68048</v>
      </c>
      <c r="M14" s="75" t="n">
        <f>IF(ISERROR(L14/(J14+L14)),"",(L14/(J14+L14)))</f>
        <v>0.493942583384749</v>
      </c>
      <c r="N14" s="14" t="n">
        <f>'Focused Minority Races'!I14</f>
        <v>68814</v>
      </c>
      <c r="O14" s="75" t="n">
        <f>IF(ISERROR(N14/(N14+P14)),"",(N14/(N14+P14)))</f>
        <v>0.491325022490682</v>
      </c>
      <c r="P14" s="14" t="n">
        <f>'Focused Minority Races'!K14</f>
        <v>71244</v>
      </c>
      <c r="Q14" s="75" t="n">
        <f>IF(ISERROR(P14/(N14+P14)),"",(P14/(N14+P14)))</f>
        <v>0.508674977509318</v>
      </c>
      <c r="R14" s="14" t="n">
        <f>'Focused Minority Races'!M14</f>
        <v>80262</v>
      </c>
      <c r="S14" s="75" t="n">
        <f>IF(ISERROR(R14/(R14+T14)),"",(R14/(R14+T14)))</f>
        <v>0.538685602298048</v>
      </c>
      <c r="T14" s="14" t="n">
        <f>'Focused Minority Races'!O14</f>
        <v>68734</v>
      </c>
      <c r="U14" s="75" t="n">
        <f>IF(ISERROR(T14/(R14+T14)),"",(T14/(R14+T14)))</f>
        <v>0.461314397701952</v>
      </c>
      <c r="V14" s="14" t="n">
        <f>'Focused Minority Races'!Q14</f>
        <v>72073</v>
      </c>
      <c r="W14" s="75" t="n">
        <f>IF(ISERROR(V14/(V14+X14)),"",(V14/(V14+X14)))</f>
        <v>0.54474064108475</v>
      </c>
      <c r="X14" s="14" t="n">
        <f>'Focused Minority Races'!S14</f>
        <v>60234</v>
      </c>
      <c r="Y14" s="75" t="n">
        <f>IF(ISERROR(X14/(V14+X14)),"",(X14/(V14+X14)))</f>
        <v>0.45525935891525</v>
      </c>
      <c r="Z14" s="14" t="n">
        <v>49440</v>
      </c>
      <c r="AA14" s="75" t="n">
        <f>IF(ISERROR(Z14/(Z14+AB14)),"",(Z14/(Z14+AB14)))</f>
        <v>0.527028323508405</v>
      </c>
      <c r="AB14" s="14" t="n">
        <v>44369</v>
      </c>
      <c r="AC14" s="75" t="n">
        <f>IF(ISERROR(AB14/(Z14+AB14)),"",(AB14/(Z14+AB14)))</f>
        <v>0.472971676491595</v>
      </c>
      <c r="AD14" s="14" t="n">
        <v>74282</v>
      </c>
      <c r="AE14" s="75" t="n">
        <f>IF(ISERROR(AD14/(AD14+AF14)),"",(AD14/(AD14+AF14)))</f>
        <v>0.554426033736379</v>
      </c>
      <c r="AF14" s="14" t="n">
        <v>59698</v>
      </c>
      <c r="AG14" s="75" t="n">
        <f>IF(ISERROR(AF14/(AD14+AF14)),"",(AF14/(AD14+AF14)))</f>
        <v>0.445573966263621</v>
      </c>
      <c r="AH14" s="14" t="n">
        <f>'Focused Minority Races'!U14</f>
        <v>73466</v>
      </c>
      <c r="AI14" s="75" t="n">
        <f>IF(ISERROR(AH14/(AH14+AJ14)),"",(AH14/(AH14+AJ14)))</f>
        <v>0.559515014889226</v>
      </c>
      <c r="AJ14" s="14" t="n">
        <f>'Focused Minority Races'!W14</f>
        <v>57837</v>
      </c>
      <c r="AK14" s="75" t="n">
        <f>IF(ISERROR(AJ14/(AH14+AJ14)),"",(AJ14/(AH14+AJ14)))</f>
        <v>0.440484985110774</v>
      </c>
      <c r="AL14" s="14" t="n">
        <v>37749</v>
      </c>
      <c r="AM14" s="75" t="n">
        <f>IF(ISERROR(AL14/(AL14+AN14)),"",(AL14/(AL14+AN14)))</f>
        <v>0.386554707900261</v>
      </c>
      <c r="AN14" s="14" t="n">
        <v>59906</v>
      </c>
      <c r="AO14" s="75" t="n">
        <f>IF(ISERROR(AN14/(AL14+AN14)),"",(AN14/(AL14+AN14)))</f>
        <v>0.613445292099739</v>
      </c>
      <c r="AP14" s="14" t="n">
        <v>66372</v>
      </c>
      <c r="AQ14" s="75" t="n">
        <f>IF(ISERROR(AP14/(AP14+AR14)),"",(AP14/(AP14+AR14)))</f>
        <v>0.525577270279687</v>
      </c>
      <c r="AR14" s="14" t="n">
        <v>59912</v>
      </c>
      <c r="AS14" s="75" t="n">
        <f>IF(ISERROR(AR14/(AP14+AR14)),"",(AR14/(AP14+AR14)))</f>
        <v>0.474422729720313</v>
      </c>
      <c r="AT14" s="14" t="n">
        <v>37984</v>
      </c>
      <c r="AU14" s="75" t="n">
        <f>IF(ISERROR(AT14/(AT14+AV14)),"",(AT14/(AT14+AV14)))</f>
        <v>0.408381804302717</v>
      </c>
      <c r="AV14" s="14" t="n">
        <v>55027</v>
      </c>
      <c r="AW14" s="75" t="n">
        <f>IF(ISERROR(AV14/(AT14+AV14)),"",(AV14/(AT14+AV14)))</f>
        <v>0.591618195697283</v>
      </c>
      <c r="AX14" s="14" t="n">
        <v>72502</v>
      </c>
      <c r="AY14" s="75" t="n">
        <f>IF(ISERROR(AX14/(AX14+AZ14)),"",(AX14/(AX14+AZ14)))</f>
        <v>0.56064027219301</v>
      </c>
      <c r="AZ14" s="14" t="n">
        <v>56818</v>
      </c>
      <c r="BA14" s="75" t="n">
        <f>IF(ISERROR(AZ14/(AX14+AZ14)),"",(AZ14/(AX14+AZ14)))</f>
        <v>0.43935972780699</v>
      </c>
      <c r="BB14" s="14" t="n">
        <f>'Focused Minority Races'!Y14</f>
        <v>33631</v>
      </c>
      <c r="BC14" s="75" t="n">
        <f>IF(ISERROR(BB14/(BB14+BD14)),"",(BB14/(BB14+BD14)))</f>
        <v>0.35904854431123</v>
      </c>
      <c r="BD14" s="14" t="n">
        <f>'Focused Minority Races'!AA14</f>
        <v>60036</v>
      </c>
      <c r="BE14" s="75" t="n">
        <f>IF(ISERROR(BD14/(BB14+BD14)),"",(BD14/(BB14+BD14)))</f>
        <v>0.64095145568877</v>
      </c>
      <c r="BF14" s="25" t="n">
        <v>13193</v>
      </c>
      <c r="BG14" s="75" t="n">
        <f>IF(ISERROR(BF14/($BF14+$BH14+$BJ14)),"",(BF14/($BF14+$BH14+$BJ14)))</f>
        <v>0.336007538712306</v>
      </c>
      <c r="BH14" s="25" t="n">
        <v>4394</v>
      </c>
      <c r="BI14" s="75" t="n">
        <f>IF(ISERROR(BH14/($BF14+$BH14+$BJ14)),"",(BH14/($BF14+$BH14+$BJ14)))</f>
        <v>0.11190912795436</v>
      </c>
      <c r="BJ14" s="25" t="n">
        <v>21677</v>
      </c>
      <c r="BK14" s="75" t="n">
        <f>IF(ISERROR(BJ14/($BF14+$BH14+$BJ14)),"",(BJ14/($BF14+$BH14+$BJ14)))</f>
        <v>0.552083333333333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795833.35</v>
      </c>
      <c r="C15" s="75" t="n">
        <f>B15/(B15+D15)</f>
        <v>0.61306384459583</v>
      </c>
      <c r="D15" s="14" t="n">
        <f>((H15+T15)*1.3)+((X15+AJ15+AR15+AZ15)*0.65)+((L15)*2.6)+((AB15+AN15+AV15+BD15)*0.65)+((P15+AF15)*1.3)</f>
        <v>502291.4</v>
      </c>
      <c r="E15" s="75" t="n">
        <f>D15/(B15+D15)</f>
        <v>0.386936155404171</v>
      </c>
      <c r="F15" s="14" t="n">
        <f>'Focused Minority Races'!E15</f>
        <v>71952</v>
      </c>
      <c r="G15" s="75" t="n">
        <f>IF(ISERROR(F15/(F15+H15)),"",(F15/(F15+H15)))</f>
        <v>0.572232958747882</v>
      </c>
      <c r="H15" s="14" t="n">
        <f>'Focused Minority Races'!G15</f>
        <v>53787</v>
      </c>
      <c r="I15" s="75" t="n">
        <f>IF(ISERROR(H15/(F15+H15)),"",(H15/(F15+H15)))</f>
        <v>0.427767041252118</v>
      </c>
      <c r="J15" s="14" t="n">
        <v>62687</v>
      </c>
      <c r="K15" s="75" t="n">
        <f>IF(ISERROR(J15/(J15+L15)),"",(J15/(J15+L15)))</f>
        <v>0.568734009544374</v>
      </c>
      <c r="L15" s="14" t="n">
        <v>47535</v>
      </c>
      <c r="M15" s="75" t="n">
        <f>IF(ISERROR(L15/(J15+L15)),"",(L15/(J15+L15)))</f>
        <v>0.431265990455626</v>
      </c>
      <c r="N15" s="14" t="n">
        <f>'Focused Minority Races'!I15</f>
        <v>69722</v>
      </c>
      <c r="O15" s="75" t="n">
        <f>IF(ISERROR(N15/(N15+P15)),"",(N15/(N15+P15)))</f>
        <v>0.657382613614935</v>
      </c>
      <c r="P15" s="14" t="n">
        <f>'Focused Minority Races'!K15</f>
        <v>36338</v>
      </c>
      <c r="Q15" s="75" t="n">
        <f>IF(ISERROR(P15/(N15+P15)),"",(P15/(N15+P15)))</f>
        <v>0.342617386385065</v>
      </c>
      <c r="R15" s="14" t="n">
        <f>'Focused Minority Races'!M15</f>
        <v>70974</v>
      </c>
      <c r="S15" s="75" t="n">
        <f>IF(ISERROR(R15/(R15+T15)),"",(R15/(R15+T15)))</f>
        <v>0.580659412582836</v>
      </c>
      <c r="T15" s="14" t="n">
        <f>'Focused Minority Races'!O15</f>
        <v>51256</v>
      </c>
      <c r="U15" s="75" t="n">
        <f>IF(ISERROR(T15/(R15+T15)),"",(T15/(R15+T15)))</f>
        <v>0.419340587417164</v>
      </c>
      <c r="V15" s="14" t="n">
        <f>'Focused Minority Races'!Q15</f>
        <v>60387</v>
      </c>
      <c r="W15" s="75" t="n">
        <f>IF(ISERROR(V15/(V15+X15)),"",(V15/(V15+X15)))</f>
        <v>0.621310176658813</v>
      </c>
      <c r="X15" s="14" t="n">
        <f>'Focused Minority Races'!S15</f>
        <v>36806</v>
      </c>
      <c r="Y15" s="75" t="n">
        <f>IF(ISERROR(X15/(V15+X15)),"",(X15/(V15+X15)))</f>
        <v>0.378689823341187</v>
      </c>
      <c r="Z15" s="14" t="n">
        <v>44988</v>
      </c>
      <c r="AA15" s="75" t="n">
        <f>IF(ISERROR(Z15/(Z15+AB15)),"",(Z15/(Z15+AB15)))</f>
        <v>0.685771775250755</v>
      </c>
      <c r="AB15" s="14" t="n">
        <v>20614</v>
      </c>
      <c r="AC15" s="75" t="n">
        <f>IF(ISERROR(AB15/(Z15+AB15)),"",(AB15/(Z15+AB15)))</f>
        <v>0.314228224749245</v>
      </c>
      <c r="AD15" s="14" t="n">
        <v>73888</v>
      </c>
      <c r="AE15" s="75" t="n">
        <f>IF(ISERROR(AD15/(AD15+AF15)),"",(AD15/(AD15+AF15)))</f>
        <v>0.729693163076862</v>
      </c>
      <c r="AF15" s="14" t="n">
        <v>27371</v>
      </c>
      <c r="AG15" s="75" t="n">
        <f>IF(ISERROR(AF15/(AD15+AF15)),"",(AF15/(AD15+AF15)))</f>
        <v>0.270306836923138</v>
      </c>
      <c r="AH15" s="14" t="n">
        <f>'Focused Minority Races'!U15</f>
        <v>61689</v>
      </c>
      <c r="AI15" s="75" t="n">
        <f>IF(ISERROR(AH15/(AH15+AJ15)),"",(AH15/(AH15+AJ15)))</f>
        <v>0.638668599233875</v>
      </c>
      <c r="AJ15" s="14" t="n">
        <f>'Focused Minority Races'!W15</f>
        <v>34901</v>
      </c>
      <c r="AK15" s="75" t="n">
        <f>IF(ISERROR(AJ15/(AH15+AJ15)),"",(AJ15/(AH15+AJ15)))</f>
        <v>0.361331400766125</v>
      </c>
      <c r="AL15" s="14" t="n">
        <v>40443</v>
      </c>
      <c r="AM15" s="75" t="n">
        <f>IF(ISERROR(AL15/(AL15+AN15)),"",(AL15/(AL15+AN15)))</f>
        <v>0.592389154985279</v>
      </c>
      <c r="AN15" s="14" t="n">
        <v>27828</v>
      </c>
      <c r="AO15" s="75" t="n">
        <f>IF(ISERROR(AN15/(AL15+AN15)),"",(AN15/(AL15+AN15)))</f>
        <v>0.407610845014721</v>
      </c>
      <c r="AP15" s="14" t="n">
        <v>56907</v>
      </c>
      <c r="AQ15" s="75" t="n">
        <f>IF(ISERROR(AP15/(AP15+AR15)),"",(AP15/(AP15+AR15)))</f>
        <v>0.616904798040023</v>
      </c>
      <c r="AR15" s="14" t="n">
        <v>35339</v>
      </c>
      <c r="AS15" s="75" t="n">
        <f>IF(ISERROR(AR15/(AP15+AR15)),"",(AR15/(AP15+AR15)))</f>
        <v>0.383095201959977</v>
      </c>
      <c r="AT15" s="14" t="n">
        <v>37964</v>
      </c>
      <c r="AU15" s="75" t="n">
        <f>IF(ISERROR(AT15/(AT15+AV15)),"",(AT15/(AT15+AV15)))</f>
        <v>0.582815210549748</v>
      </c>
      <c r="AV15" s="14" t="n">
        <v>27175</v>
      </c>
      <c r="AW15" s="75" t="n">
        <f>IF(ISERROR(AV15/(AT15+AV15)),"",(AV15/(AT15+AV15)))</f>
        <v>0.417184789450253</v>
      </c>
      <c r="AX15" s="14" t="n">
        <v>61477</v>
      </c>
      <c r="AY15" s="75" t="n">
        <f>IF(ISERROR(AX15/(AX15+AZ15)),"",(AX15/(AX15+AZ15)))</f>
        <v>0.646636233591383</v>
      </c>
      <c r="AZ15" s="14" t="n">
        <v>33595</v>
      </c>
      <c r="BA15" s="75" t="n">
        <f>IF(ISERROR(AZ15/(AX15+AZ15)),"",(AZ15/(AX15+AZ15)))</f>
        <v>0.353363766408617</v>
      </c>
      <c r="BB15" s="14" t="n">
        <f>'Focused Minority Races'!Y15</f>
        <v>36684</v>
      </c>
      <c r="BC15" s="75" t="n">
        <f>IF(ISERROR(BB15/(BB15+BD15)),"",(BB15/(BB15+BD15)))</f>
        <v>0.559736336171382</v>
      </c>
      <c r="BD15" s="14" t="n">
        <f>'Focused Minority Races'!AA15</f>
        <v>28854</v>
      </c>
      <c r="BE15" s="75" t="n">
        <f>IF(ISERROR(BD15/(BB15+BD15)),"",(BD15/(BB15+BD15)))</f>
        <v>0.440263663828619</v>
      </c>
      <c r="BF15" s="25" t="n">
        <v>8361</v>
      </c>
      <c r="BG15" s="75" t="n">
        <f>IF(ISERROR(BF15/($BF15+$BH15+$BJ15)),"",(BF15/($BF15+$BH15+$BJ15)))</f>
        <v>0.267500639877144</v>
      </c>
      <c r="BH15" s="25" t="n">
        <v>6633</v>
      </c>
      <c r="BI15" s="75" t="n">
        <f>IF(ISERROR(BH15/($BF15+$BH15+$BJ15)),"",(BH15/($BF15+$BH15+$BJ15)))</f>
        <v>0.212215254671103</v>
      </c>
      <c r="BJ15" s="25" t="n">
        <v>16262</v>
      </c>
      <c r="BK15" s="75" t="n">
        <f>IF(ISERROR(BJ15/($BF15+$BH15+$BJ15)),"",(BJ15/($BF15+$BH15+$BJ15)))</f>
        <v>0.520284105451753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1087019.05</v>
      </c>
      <c r="C16" s="75" t="n">
        <f>B16/(B16+D16)</f>
        <v>0.708129783517705</v>
      </c>
      <c r="D16" s="14" t="n">
        <f>((H16+T16)*1.3)+((X16+AJ16+AR16+AZ16)*0.65)+((L16)*2.6)+((AB16+AN16+AV16+BD16)*0.65)+((P16+AF16)*1.3)</f>
        <v>448037.2</v>
      </c>
      <c r="E16" s="75" t="n">
        <f>D16/(B16+D16)</f>
        <v>0.291870216482295</v>
      </c>
      <c r="F16" s="14" t="n">
        <f>'Focused Minority Races'!E16</f>
        <v>109873</v>
      </c>
      <c r="G16" s="75" t="n">
        <f>IF(ISERROR(F16/(F16+H16)),"",(F16/(F16+H16)))</f>
        <v>0.737447228356075</v>
      </c>
      <c r="H16" s="14" t="n">
        <f>'Focused Minority Races'!G16</f>
        <v>39118</v>
      </c>
      <c r="I16" s="75" t="n">
        <f>IF(ISERROR(H16/(F16+H16)),"",(H16/(F16+H16)))</f>
        <v>0.262552771643925</v>
      </c>
      <c r="J16" s="14" t="n">
        <v>90965</v>
      </c>
      <c r="K16" s="75" t="n">
        <f>IF(ISERROR(J16/(J16+L16)),"",(J16/(J16+L16)))</f>
        <v>0.719995884154787</v>
      </c>
      <c r="L16" s="14" t="n">
        <v>35376</v>
      </c>
      <c r="M16" s="75" t="n">
        <f>IF(ISERROR(L16/(J16+L16)),"",(L16/(J16+L16)))</f>
        <v>0.280004115845213</v>
      </c>
      <c r="N16" s="14" t="n">
        <f>'Focused Minority Races'!I16</f>
        <v>86035</v>
      </c>
      <c r="O16" s="75" t="n">
        <f>IF(ISERROR(N16/(N16+P16)),"",(N16/(N16+P16)))</f>
        <v>0.691849945719915</v>
      </c>
      <c r="P16" s="14" t="n">
        <f>'Focused Minority Races'!K16</f>
        <v>38320</v>
      </c>
      <c r="Q16" s="75" t="n">
        <f>IF(ISERROR(P16/(N16+P16)),"",(P16/(N16+P16)))</f>
        <v>0.308150054280085</v>
      </c>
      <c r="R16" s="14" t="n">
        <f>'Focused Minority Races'!M16</f>
        <v>105346</v>
      </c>
      <c r="S16" s="75" t="n">
        <f>IF(ISERROR(R16/(R16+T16)),"",(R16/(R16+T16)))</f>
        <v>0.715277023356871</v>
      </c>
      <c r="T16" s="14" t="n">
        <f>'Focused Minority Races'!O16</f>
        <v>41934</v>
      </c>
      <c r="U16" s="75" t="n">
        <f>IF(ISERROR(T16/(R16+T16)),"",(T16/(R16+T16)))</f>
        <v>0.284722976643129</v>
      </c>
      <c r="V16" s="14" t="n">
        <f>'Focused Minority Races'!Q16</f>
        <v>85365</v>
      </c>
      <c r="W16" s="75" t="n">
        <f>IF(ISERROR(V16/(V16+X16)),"",(V16/(V16+X16)))</f>
        <v>0.724131788337886</v>
      </c>
      <c r="X16" s="14" t="n">
        <f>'Focused Minority Races'!S16</f>
        <v>32521</v>
      </c>
      <c r="Y16" s="75" t="n">
        <f>IF(ISERROR(X16/(V16+X16)),"",(X16/(V16+X16)))</f>
        <v>0.275868211662114</v>
      </c>
      <c r="Z16" s="14" t="n">
        <v>54478</v>
      </c>
      <c r="AA16" s="75" t="n">
        <f>IF(ISERROR(Z16/(Z16+AB16)),"",(Z16/(Z16+AB16)))</f>
        <v>0.698158424216017</v>
      </c>
      <c r="AB16" s="14" t="n">
        <v>23553</v>
      </c>
      <c r="AC16" s="75" t="n">
        <f>IF(ISERROR(AB16/(Z16+AB16)),"",(AB16/(Z16+AB16)))</f>
        <v>0.301841575783983</v>
      </c>
      <c r="AD16" s="14" t="n">
        <v>86617</v>
      </c>
      <c r="AE16" s="75" t="n">
        <f>IF(ISERROR(AD16/(AD16+AF16)),"",(AD16/(AD16+AF16)))</f>
        <v>0.725320091442735</v>
      </c>
      <c r="AF16" s="14" t="n">
        <v>32802</v>
      </c>
      <c r="AG16" s="75" t="n">
        <f>IF(ISERROR(AF16/(AD16+AF16)),"",(AF16/(AD16+AF16)))</f>
        <v>0.274679908557265</v>
      </c>
      <c r="AH16" s="14" t="n">
        <f>'Focused Minority Races'!U16</f>
        <v>86619</v>
      </c>
      <c r="AI16" s="75" t="n">
        <f>IF(ISERROR(AH16/(AH16+AJ16)),"",(AH16/(AH16+AJ16)))</f>
        <v>0.739246577680675</v>
      </c>
      <c r="AJ16" s="14" t="n">
        <f>'Focused Minority Races'!W16</f>
        <v>30553</v>
      </c>
      <c r="AK16" s="75" t="n">
        <f>IF(ISERROR(AJ16/(AH16+AJ16)),"",(AJ16/(AH16+AJ16)))</f>
        <v>0.260753422319325</v>
      </c>
      <c r="AL16" s="14" t="n">
        <v>47258</v>
      </c>
      <c r="AM16" s="75" t="n">
        <f>IF(ISERROR(AL16/(AL16+AN16)),"",(AL16/(AL16+AN16)))</f>
        <v>0.590533076750056</v>
      </c>
      <c r="AN16" s="14" t="n">
        <v>32768</v>
      </c>
      <c r="AO16" s="75" t="n">
        <f>IF(ISERROR(AN16/(AL16+AN16)),"",(AN16/(AL16+AN16)))</f>
        <v>0.409466923249944</v>
      </c>
      <c r="AP16" s="14" t="n">
        <v>81444</v>
      </c>
      <c r="AQ16" s="75" t="n">
        <f>IF(ISERROR(AP16/(AP16+AR16)),"",(AP16/(AP16+AR16)))</f>
        <v>0.721426483484361</v>
      </c>
      <c r="AR16" s="14" t="n">
        <v>31449</v>
      </c>
      <c r="AS16" s="75" t="n">
        <f>IF(ISERROR(AR16/(AP16+AR16)),"",(AR16/(AP16+AR16)))</f>
        <v>0.278573516515639</v>
      </c>
      <c r="AT16" s="14" t="n">
        <v>47005</v>
      </c>
      <c r="AU16" s="75" t="n">
        <f>IF(ISERROR(AT16/(AT16+AV16)),"",(AT16/(AT16+AV16)))</f>
        <v>0.6127383885391</v>
      </c>
      <c r="AV16" s="14" t="n">
        <v>29708</v>
      </c>
      <c r="AW16" s="75" t="n">
        <f>IF(ISERROR(AV16/(AT16+AV16)),"",(AV16/(AT16+AV16)))</f>
        <v>0.3872616114609</v>
      </c>
      <c r="AX16" s="14" t="n">
        <v>85649</v>
      </c>
      <c r="AY16" s="75" t="n">
        <f>IF(ISERROR(AX16/(AX16+AZ16)),"",(AX16/(AX16+AZ16)))</f>
        <v>0.739877851780824</v>
      </c>
      <c r="AZ16" s="14" t="n">
        <v>30112</v>
      </c>
      <c r="BA16" s="75" t="n">
        <f>IF(ISERROR(AZ16/(AX16+AZ16)),"",(AZ16/(AX16+AZ16)))</f>
        <v>0.260122148219176</v>
      </c>
      <c r="BB16" s="14" t="n">
        <f>'Focused Minority Races'!Y16</f>
        <v>44917</v>
      </c>
      <c r="BC16" s="75" t="n">
        <f>IF(ISERROR(BB16/(BB16+BD16)),"",(BB16/(BB16+BD16)))</f>
        <v>0.578164218872685</v>
      </c>
      <c r="BD16" s="14" t="n">
        <f>'Focused Minority Races'!AA16</f>
        <v>32772</v>
      </c>
      <c r="BE16" s="75" t="n">
        <f>IF(ISERROR(BD16/(BB16+BD16)),"",(BD16/(BB16+BD16)))</f>
        <v>0.421835781127315</v>
      </c>
      <c r="BF16" s="25" t="n">
        <v>21840</v>
      </c>
      <c r="BG16" s="75" t="n">
        <f>IF(ISERROR(BF16/($BF16+$BH16+$BJ16)),"",(BF16/($BF16+$BH16+$BJ16)))</f>
        <v>0.462036429795426</v>
      </c>
      <c r="BH16" s="25" t="n">
        <v>4470</v>
      </c>
      <c r="BI16" s="75" t="n">
        <f>IF(ISERROR(BH16/($BF16+$BH16+$BJ16)),"",(BH16/($BF16+$BH16+$BJ16)))</f>
        <v>0.094565148405932</v>
      </c>
      <c r="BJ16" s="25" t="n">
        <v>20959</v>
      </c>
      <c r="BK16" s="75" t="n">
        <f>IF(ISERROR(BJ16/($BF16+$BH16+$BJ16)),"",(BJ16/($BF16+$BH16+$BJ16)))</f>
        <v>0.443398421798642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605885.8</v>
      </c>
      <c r="C17" s="75" t="n">
        <f>B17/(B17+D17)</f>
        <v>0.419096588083696</v>
      </c>
      <c r="D17" s="14" t="n">
        <f>((H17+T17)*1.3)+((X17+AJ17+AR17+AZ17)*0.65)+((L17)*2.6)+((AB17+AN17+AV17+BD17)*0.65)+((P17+AF17)*1.3)</f>
        <v>839809.1</v>
      </c>
      <c r="E17" s="75" t="n">
        <f>D17/(B17+D17)</f>
        <v>0.580903411916304</v>
      </c>
      <c r="F17" s="14" t="n">
        <f>'Focused Minority Races'!E17</f>
        <v>53283</v>
      </c>
      <c r="G17" s="75" t="n">
        <f>IF(ISERROR(F17/(F17+H17)),"",(F17/(F17+H17)))</f>
        <v>0.367344828299402</v>
      </c>
      <c r="H17" s="14" t="n">
        <f>'Focused Minority Races'!G17</f>
        <v>91766</v>
      </c>
      <c r="I17" s="75" t="n">
        <f>IF(ISERROR(H17/(F17+H17)),"",(H17/(F17+H17)))</f>
        <v>0.632655171700598</v>
      </c>
      <c r="J17" s="14" t="n">
        <v>43526</v>
      </c>
      <c r="K17" s="75" t="n">
        <f>IF(ISERROR(J17/(J17+L17)),"",(J17/(J17+L17)))</f>
        <v>0.365930758495452</v>
      </c>
      <c r="L17" s="14" t="n">
        <v>75420</v>
      </c>
      <c r="M17" s="75" t="n">
        <f>IF(ISERROR(L17/(J17+L17)),"",(L17/(J17+L17)))</f>
        <v>0.634069241504548</v>
      </c>
      <c r="N17" s="14" t="n">
        <f>'Focused Minority Races'!I17</f>
        <v>59131</v>
      </c>
      <c r="O17" s="75" t="n">
        <f>IF(ISERROR(N17/(N17+P17)),"",(N17/(N17+P17)))</f>
        <v>0.485807241387809</v>
      </c>
      <c r="P17" s="14" t="n">
        <f>'Focused Minority Races'!K17</f>
        <v>62586</v>
      </c>
      <c r="Q17" s="75" t="n">
        <f>IF(ISERROR(P17/(N17+P17)),"",(P17/(N17+P17)))</f>
        <v>0.514192758612191</v>
      </c>
      <c r="R17" s="14" t="n">
        <f>'Focused Minority Races'!M17</f>
        <v>52437</v>
      </c>
      <c r="S17" s="75" t="n">
        <f>IF(ISERROR(R17/(R17+T17)),"",(R17/(R17+T17)))</f>
        <v>0.370587362276232</v>
      </c>
      <c r="T17" s="14" t="n">
        <f>'Focused Minority Races'!O17</f>
        <v>89060</v>
      </c>
      <c r="U17" s="75" t="n">
        <f>IF(ISERROR(T17/(R17+T17)),"",(T17/(R17+T17)))</f>
        <v>0.629412637723768</v>
      </c>
      <c r="V17" s="14" t="n">
        <f>'Focused Minority Races'!Q17</f>
        <v>43622</v>
      </c>
      <c r="W17" s="75" t="n">
        <f>IF(ISERROR(V17/(V17+X17)),"",(V17/(V17+X17)))</f>
        <v>0.420680077921577</v>
      </c>
      <c r="X17" s="14" t="n">
        <f>'Focused Minority Races'!S17</f>
        <v>60072</v>
      </c>
      <c r="Y17" s="75" t="n">
        <f>IF(ISERROR(X17/(V17+X17)),"",(X17/(V17+X17)))</f>
        <v>0.579319922078423</v>
      </c>
      <c r="Z17" s="14" t="n">
        <v>35814</v>
      </c>
      <c r="AA17" s="75" t="n">
        <f>IF(ISERROR(Z17/(Z17+AB17)),"",(Z17/(Z17+AB17)))</f>
        <v>0.485679414157852</v>
      </c>
      <c r="AB17" s="14" t="n">
        <v>37926</v>
      </c>
      <c r="AC17" s="75" t="n">
        <f>IF(ISERROR(AB17/(Z17+AB17)),"",(AB17/(Z17+AB17)))</f>
        <v>0.514320585842148</v>
      </c>
      <c r="AD17" s="14" t="n">
        <v>64226</v>
      </c>
      <c r="AE17" s="75" t="n">
        <f>IF(ISERROR(AD17/(AD17+AF17)),"",(AD17/(AD17+AF17)))</f>
        <v>0.557135297842625</v>
      </c>
      <c r="AF17" s="14" t="n">
        <v>51053</v>
      </c>
      <c r="AG17" s="75" t="n">
        <f>IF(ISERROR(AF17/(AD17+AF17)),"",(AF17/(AD17+AF17)))</f>
        <v>0.442864702157375</v>
      </c>
      <c r="AH17" s="14" t="n">
        <f>'Focused Minority Races'!U17</f>
        <v>44863</v>
      </c>
      <c r="AI17" s="75" t="n">
        <f>IF(ISERROR(AH17/(AH17+AJ17)),"",(AH17/(AH17+AJ17)))</f>
        <v>0.436134739707383</v>
      </c>
      <c r="AJ17" s="14" t="n">
        <f>'Focused Minority Races'!W17</f>
        <v>58002</v>
      </c>
      <c r="AK17" s="75" t="n">
        <f>IF(ISERROR(AJ17/(AH17+AJ17)),"",(AJ17/(AH17+AJ17)))</f>
        <v>0.563865260292617</v>
      </c>
      <c r="AL17" s="14" t="n">
        <v>34438</v>
      </c>
      <c r="AM17" s="75" t="n">
        <f>IF(ISERROR(AL17/(AL17+AN17)),"",(AL17/(AL17+AN17)))</f>
        <v>0.449928796331378</v>
      </c>
      <c r="AN17" s="14" t="n">
        <v>42103</v>
      </c>
      <c r="AO17" s="75" t="n">
        <f>IF(ISERROR(AN17/(AL17+AN17)),"",(AN17/(AL17+AN17)))</f>
        <v>0.550071203668622</v>
      </c>
      <c r="AP17" s="14" t="n">
        <v>39765</v>
      </c>
      <c r="AQ17" s="75" t="n">
        <f>IF(ISERROR(AP17/(AP17+AR17)),"",(AP17/(AP17+AR17)))</f>
        <v>0.404765782455569</v>
      </c>
      <c r="AR17" s="14" t="n">
        <v>58477</v>
      </c>
      <c r="AS17" s="75" t="n">
        <f>IF(ISERROR(AR17/(AP17+AR17)),"",(AR17/(AP17+AR17)))</f>
        <v>0.595234217544431</v>
      </c>
      <c r="AT17" s="14" t="n">
        <v>29502</v>
      </c>
      <c r="AU17" s="75" t="n">
        <f>IF(ISERROR(AT17/(AT17+AV17)),"",(AT17/(AT17+AV17)))</f>
        <v>0.407137534155833</v>
      </c>
      <c r="AV17" s="14" t="n">
        <v>42960</v>
      </c>
      <c r="AW17" s="75" t="n">
        <f>IF(ISERROR(AV17/(AT17+AV17)),"",(AV17/(AT17+AV17)))</f>
        <v>0.592862465844167</v>
      </c>
      <c r="AX17" s="14" t="n">
        <v>43046</v>
      </c>
      <c r="AY17" s="75" t="n">
        <f>IF(ISERROR(AX17/(AX17+AZ17)),"",(AX17/(AX17+AZ17)))</f>
        <v>0.427722575516693</v>
      </c>
      <c r="AZ17" s="14" t="n">
        <v>57594</v>
      </c>
      <c r="BA17" s="75" t="n">
        <f>IF(ISERROR(AZ17/(AX17+AZ17)),"",(AZ17/(AX17+AZ17)))</f>
        <v>0.572277424483307</v>
      </c>
      <c r="BB17" s="14" t="n">
        <f>'Focused Minority Races'!Y17</f>
        <v>28824</v>
      </c>
      <c r="BC17" s="75" t="n">
        <f>IF(ISERROR(BB17/(BB17+BD17)),"",(BB17/(BB17+BD17)))</f>
        <v>0.394341532820751</v>
      </c>
      <c r="BD17" s="14" t="n">
        <f>'Focused Minority Races'!AA17</f>
        <v>44270</v>
      </c>
      <c r="BE17" s="75" t="n">
        <f>IF(ISERROR(BD17/(BB17+BD17)),"",(BD17/(BB17+BD17)))</f>
        <v>0.605658467179249</v>
      </c>
      <c r="BF17" s="25" t="n">
        <v>4697</v>
      </c>
      <c r="BG17" s="75" t="n">
        <f>IF(ISERROR(BF17/($BF17+$BH17+$BJ17)),"",(BF17/($BF17+$BH17+$BJ17)))</f>
        <v>0.245569090814033</v>
      </c>
      <c r="BH17" s="25" t="n">
        <v>3001</v>
      </c>
      <c r="BI17" s="75" t="n">
        <f>IF(ISERROR(BH17/($BF17+$BH17+$BJ17)),"",(BH17/($BF17+$BH17+$BJ17)))</f>
        <v>0.156898624980394</v>
      </c>
      <c r="BJ17" s="25" t="n">
        <v>11429</v>
      </c>
      <c r="BK17" s="75" t="n">
        <f>IF(ISERROR(BJ17/($BF17+$BH17+$BJ17)),"",(BJ17/($BF17+$BH17+$BJ17)))</f>
        <v>0.597532284205573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850122</v>
      </c>
      <c r="C18" s="75" t="n">
        <f>B18/(B18+D18)</f>
        <v>0.551217108853873</v>
      </c>
      <c r="D18" s="14" t="n">
        <f>((H18+T18)*1.3)+((X18+AJ18+AR18+AZ18)*0.65)+((L18)*2.6)+((AB18+AN18+AV18+BD18)*0.65)+((P18+AF18)*1.3)</f>
        <v>692141.45</v>
      </c>
      <c r="E18" s="75" t="n">
        <f>D18/(B18+D18)</f>
        <v>0.448782891146127</v>
      </c>
      <c r="F18" s="14" t="n">
        <f>'Focused Minority Races'!E18</f>
        <v>82034</v>
      </c>
      <c r="G18" s="75" t="n">
        <f>IF(ISERROR(F18/(F18+H18)),"",(F18/(F18+H18)))</f>
        <v>0.553688942284978</v>
      </c>
      <c r="H18" s="14" t="n">
        <f>'Focused Minority Races'!G18</f>
        <v>66125</v>
      </c>
      <c r="I18" s="75" t="n">
        <f>IF(ISERROR(H18/(F18+H18)),"",(H18/(F18+H18)))</f>
        <v>0.446311057715022</v>
      </c>
      <c r="J18" s="14" t="n">
        <v>65960</v>
      </c>
      <c r="K18" s="75" t="n">
        <f>IF(ISERROR(J18/(J18+L18)),"",(J18/(J18+L18)))</f>
        <v>0.536504424778761</v>
      </c>
      <c r="L18" s="14" t="n">
        <v>56984</v>
      </c>
      <c r="M18" s="75" t="n">
        <f>IF(ISERROR(L18/(J18+L18)),"",(L18/(J18+L18)))</f>
        <v>0.463495575221239</v>
      </c>
      <c r="N18" s="14" t="n">
        <f>'Focused Minority Races'!I18</f>
        <v>69836</v>
      </c>
      <c r="O18" s="75" t="n">
        <f>IF(ISERROR(N18/(N18+P18)),"",(N18/(N18+P18)))</f>
        <v>0.553647592319523</v>
      </c>
      <c r="P18" s="14" t="n">
        <f>'Focused Minority Races'!K18</f>
        <v>56302</v>
      </c>
      <c r="Q18" s="75" t="n">
        <f>IF(ISERROR(P18/(N18+P18)),"",(P18/(N18+P18)))</f>
        <v>0.446352407680477</v>
      </c>
      <c r="R18" s="14" t="n">
        <f>'Focused Minority Races'!M18</f>
        <v>80279</v>
      </c>
      <c r="S18" s="75" t="n">
        <f>IF(ISERROR(R18/(R18+T18)),"",(R18/(R18+T18)))</f>
        <v>0.549905128538843</v>
      </c>
      <c r="T18" s="14" t="n">
        <f>'Focused Minority Races'!O18</f>
        <v>65708</v>
      </c>
      <c r="U18" s="75" t="n">
        <f>IF(ISERROR(T18/(R18+T18)),"",(T18/(R18+T18)))</f>
        <v>0.450094871461158</v>
      </c>
      <c r="V18" s="14" t="n">
        <f>'Focused Minority Races'!Q18</f>
        <v>66649</v>
      </c>
      <c r="W18" s="75" t="n">
        <f>IF(ISERROR(V18/(V18+X18)),"",(V18/(V18+X18)))</f>
        <v>0.570049094236987</v>
      </c>
      <c r="X18" s="14" t="n">
        <f>'Focused Minority Races'!S18</f>
        <v>50269</v>
      </c>
      <c r="Y18" s="75" t="n">
        <f>IF(ISERROR(X18/(V18+X18)),"",(X18/(V18+X18)))</f>
        <v>0.429950905763013</v>
      </c>
      <c r="Z18" s="14" t="n">
        <v>49613</v>
      </c>
      <c r="AA18" s="75" t="n">
        <f>IF(ISERROR(Z18/(Z18+AB18)),"",(Z18/(Z18+AB18)))</f>
        <v>0.588773512134338</v>
      </c>
      <c r="AB18" s="14" t="n">
        <v>34652</v>
      </c>
      <c r="AC18" s="75" t="n">
        <f>IF(ISERROR(AB18/(Z18+AB18)),"",(AB18/(Z18+AB18)))</f>
        <v>0.411226487865662</v>
      </c>
      <c r="AD18" s="14" t="n">
        <v>74025</v>
      </c>
      <c r="AE18" s="75" t="n">
        <f>IF(ISERROR(AD18/(AD18+AF18)),"",(AD18/(AD18+AF18)))</f>
        <v>0.609169011998222</v>
      </c>
      <c r="AF18" s="14" t="n">
        <v>47493</v>
      </c>
      <c r="AG18" s="75" t="n">
        <f>IF(ISERROR(AF18/(AD18+AF18)),"",(AF18/(AD18+AF18)))</f>
        <v>0.390830988001778</v>
      </c>
      <c r="AH18" s="14" t="n">
        <f>'Focused Minority Races'!U18</f>
        <v>67925</v>
      </c>
      <c r="AI18" s="75" t="n">
        <f>IF(ISERROR(AH18/(AH18+AJ18)),"",(AH18/(AH18+AJ18)))</f>
        <v>0.585444265361178</v>
      </c>
      <c r="AJ18" s="14" t="n">
        <f>'Focused Minority Races'!W18</f>
        <v>48098</v>
      </c>
      <c r="AK18" s="75" t="n">
        <f>IF(ISERROR(AJ18/(AH18+AJ18)),"",(AJ18/(AH18+AJ18)))</f>
        <v>0.414555734638822</v>
      </c>
      <c r="AL18" s="14" t="n">
        <v>41977</v>
      </c>
      <c r="AM18" s="75" t="n">
        <f>IF(ISERROR(AL18/(AL18+AN18)),"",(AL18/(AL18+AN18)))</f>
        <v>0.483349837643645</v>
      </c>
      <c r="AN18" s="14" t="n">
        <v>44869</v>
      </c>
      <c r="AO18" s="75" t="n">
        <f>IF(ISERROR(AN18/(AL18+AN18)),"",(AN18/(AL18+AN18)))</f>
        <v>0.516650162356355</v>
      </c>
      <c r="AP18" s="14" t="n">
        <v>62298</v>
      </c>
      <c r="AQ18" s="75" t="n">
        <f>IF(ISERROR(AP18/(AP18+AR18)),"",(AP18/(AP18+AR18)))</f>
        <v>0.55735680927586</v>
      </c>
      <c r="AR18" s="14" t="n">
        <v>49476</v>
      </c>
      <c r="AS18" s="75" t="n">
        <f>IF(ISERROR(AR18/(AP18+AR18)),"",(AR18/(AP18+AR18)))</f>
        <v>0.44264319072414</v>
      </c>
      <c r="AT18" s="14" t="n">
        <v>39273</v>
      </c>
      <c r="AU18" s="75" t="n">
        <f>IF(ISERROR(AT18/(AT18+AV18)),"",(AT18/(AT18+AV18)))</f>
        <v>0.46942458941933</v>
      </c>
      <c r="AV18" s="14" t="n">
        <v>44389</v>
      </c>
      <c r="AW18" s="75" t="n">
        <f>IF(ISERROR(AV18/(AT18+AV18)),"",(AV18/(AT18+AV18)))</f>
        <v>0.53057541058067</v>
      </c>
      <c r="AX18" s="14" t="n">
        <v>66085</v>
      </c>
      <c r="AY18" s="75" t="n">
        <f>IF(ISERROR(AX18/(AX18+AZ18)),"",(AX18/(AX18+AZ18)))</f>
        <v>0.578034934879775</v>
      </c>
      <c r="AZ18" s="14" t="n">
        <v>48242</v>
      </c>
      <c r="BA18" s="75" t="n">
        <f>IF(ISERROR(AZ18/(AX18+AZ18)),"",(AZ18/(AX18+AZ18)))</f>
        <v>0.421965065120225</v>
      </c>
      <c r="BB18" s="14" t="n">
        <f>'Focused Minority Races'!Y18</f>
        <v>37872</v>
      </c>
      <c r="BC18" s="75" t="n">
        <f>IF(ISERROR(BB18/(BB18+BD18)),"",(BB18/(BB18+BD18)))</f>
        <v>0.45345913455782</v>
      </c>
      <c r="BD18" s="14" t="n">
        <f>'Focused Minority Races'!AA18</f>
        <v>45646</v>
      </c>
      <c r="BE18" s="75" t="n">
        <f>IF(ISERROR(BD18/(BB18+BD18)),"",(BD18/(BB18+BD18)))</f>
        <v>0.54654086544218</v>
      </c>
      <c r="BF18" s="25" t="n">
        <v>14383</v>
      </c>
      <c r="BG18" s="75" t="n">
        <f>IF(ISERROR(BF18/($BF18+$BH18+$BJ18)),"",(BF18/($BF18+$BH18+$BJ18)))</f>
        <v>0.365588938030603</v>
      </c>
      <c r="BH18" s="25" t="n">
        <v>5087</v>
      </c>
      <c r="BI18" s="75" t="n">
        <f>IF(ISERROR(BH18/($BF18+$BH18+$BJ18)),"",(BH18/($BF18+$BH18+$BJ18)))</f>
        <v>0.12930201819938</v>
      </c>
      <c r="BJ18" s="25" t="n">
        <v>19872</v>
      </c>
      <c r="BK18" s="75" t="n">
        <f>IF(ISERROR(BJ18/($BF18+$BH18+$BJ18)),"",(BJ18/($BF18+$BH18+$BJ18)))</f>
        <v>0.505109043770017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503371.05</v>
      </c>
      <c r="C19" s="75" t="n">
        <f>B19/(B19+D19)</f>
        <v>0.384376223794967</v>
      </c>
      <c r="D19" s="14" t="n">
        <f>((H19+T19)*1.3)+((X19+AJ19+AR19+AZ19)*0.65)+((L19)*2.6)+((AB19+AN19+AV19+BD19)*0.65)+((P19+AF19)*1.3)</f>
        <v>806208</v>
      </c>
      <c r="E19" s="75" t="n">
        <f>D19/(B19+D19)</f>
        <v>0.615623776205033</v>
      </c>
      <c r="F19" s="14" t="n">
        <f>'Focused Minority Races'!E19</f>
        <v>46768</v>
      </c>
      <c r="G19" s="75" t="n">
        <f>IF(ISERROR(F19/(F19+H19)),"",(F19/(F19+H19)))</f>
        <v>0.358683314415437</v>
      </c>
      <c r="H19" s="14" t="n">
        <f>'Focused Minority Races'!G19</f>
        <v>83620</v>
      </c>
      <c r="I19" s="75" t="n">
        <f>IF(ISERROR(H19/(F19+H19)),"",(H19/(F19+H19)))</f>
        <v>0.641316685584563</v>
      </c>
      <c r="J19" s="14" t="n">
        <v>37380</v>
      </c>
      <c r="K19" s="75" t="n">
        <f>IF(ISERROR(J19/(J19+L19)),"",(J19/(J19+L19)))</f>
        <v>0.347562506392435</v>
      </c>
      <c r="L19" s="14" t="n">
        <v>70169</v>
      </c>
      <c r="M19" s="75" t="n">
        <f>IF(ISERROR(L19/(J19+L19)),"",(L19/(J19+L19)))</f>
        <v>0.652437493607565</v>
      </c>
      <c r="N19" s="14" t="n">
        <f>'Focused Minority Races'!I19</f>
        <v>48467</v>
      </c>
      <c r="O19" s="75" t="n">
        <f>IF(ISERROR(N19/(N19+P19)),"",(N19/(N19+P19)))</f>
        <v>0.436930926924256</v>
      </c>
      <c r="P19" s="14" t="n">
        <f>'Focused Minority Races'!K19</f>
        <v>62459</v>
      </c>
      <c r="Q19" s="75" t="n">
        <f>IF(ISERROR(P19/(N19+P19)),"",(P19/(N19+P19)))</f>
        <v>0.563069073075744</v>
      </c>
      <c r="R19" s="14" t="n">
        <f>'Focused Minority Races'!M19</f>
        <v>44924</v>
      </c>
      <c r="S19" s="75" t="n">
        <f>IF(ISERROR(R19/(R19+T19)),"",(R19/(R19+T19)))</f>
        <v>0.351413507720709</v>
      </c>
      <c r="T19" s="14" t="n">
        <f>'Focused Minority Races'!O19</f>
        <v>82914</v>
      </c>
      <c r="U19" s="75" t="n">
        <f>IF(ISERROR(T19/(R19+T19)),"",(T19/(R19+T19)))</f>
        <v>0.648586492279291</v>
      </c>
      <c r="V19" s="14" t="n">
        <f>'Focused Minority Races'!Q19</f>
        <v>36623</v>
      </c>
      <c r="W19" s="75" t="n">
        <f>IF(ISERROR(V19/(V19+X19)),"",(V19/(V19+X19)))</f>
        <v>0.386865400460567</v>
      </c>
      <c r="X19" s="14" t="n">
        <f>'Focused Minority Races'!S19</f>
        <v>58043</v>
      </c>
      <c r="Y19" s="75" t="n">
        <f>IF(ISERROR(X19/(V19+X19)),"",(X19/(V19+X19)))</f>
        <v>0.613134599539433</v>
      </c>
      <c r="Z19" s="14" t="n">
        <v>27635</v>
      </c>
      <c r="AA19" s="75" t="n">
        <f>IF(ISERROR(Z19/(Z19+AB19)),"",(Z19/(Z19+AB19)))</f>
        <v>0.418205205811138</v>
      </c>
      <c r="AB19" s="14" t="n">
        <v>38445</v>
      </c>
      <c r="AC19" s="75" t="n">
        <f>IF(ISERROR(AB19/(Z19+AB19)),"",(AB19/(Z19+AB19)))</f>
        <v>0.581794794188862</v>
      </c>
      <c r="AD19" s="14" t="n">
        <v>50635</v>
      </c>
      <c r="AE19" s="75" t="n">
        <f>IF(ISERROR(AD19/(AD19+AF19)),"",(AD19/(AD19+AF19)))</f>
        <v>0.479166863815733</v>
      </c>
      <c r="AF19" s="14" t="n">
        <v>55038</v>
      </c>
      <c r="AG19" s="75" t="n">
        <f>IF(ISERROR(AF19/(AD19+AF19)),"",(AF19/(AD19+AF19)))</f>
        <v>0.520833136184267</v>
      </c>
      <c r="AH19" s="14" t="n">
        <f>'Focused Minority Races'!U19</f>
        <v>37439</v>
      </c>
      <c r="AI19" s="75" t="n">
        <f>IF(ISERROR(AH19/(AH19+AJ19)),"",(AH19/(AH19+AJ19)))</f>
        <v>0.399196042053185</v>
      </c>
      <c r="AJ19" s="14" t="n">
        <f>'Focused Minority Races'!W19</f>
        <v>56347</v>
      </c>
      <c r="AK19" s="75" t="n">
        <f>IF(ISERROR(AJ19/(AH19+AJ19)),"",(AJ19/(AH19+AJ19)))</f>
        <v>0.600803957946815</v>
      </c>
      <c r="AL19" s="14" t="n">
        <v>27020</v>
      </c>
      <c r="AM19" s="75" t="n">
        <f>IF(ISERROR(AL19/(AL19+AN19)),"",(AL19/(AL19+AN19)))</f>
        <v>0.399911196625472</v>
      </c>
      <c r="AN19" s="14" t="n">
        <v>40545</v>
      </c>
      <c r="AO19" s="75" t="n">
        <f>IF(ISERROR(AN19/(AL19+AN19)),"",(AN19/(AL19+AN19)))</f>
        <v>0.600088803374528</v>
      </c>
      <c r="AP19" s="14" t="n">
        <v>33168</v>
      </c>
      <c r="AQ19" s="75" t="n">
        <f>IF(ISERROR(AP19/(AP19+AR19)),"",(AP19/(AP19+AR19)))</f>
        <v>0.367170721987292</v>
      </c>
      <c r="AR19" s="14" t="n">
        <v>57166</v>
      </c>
      <c r="AS19" s="75" t="n">
        <f>IF(ISERROR(AR19/(AP19+AR19)),"",(AR19/(AP19+AR19)))</f>
        <v>0.632829278012708</v>
      </c>
      <c r="AT19" s="14" t="n">
        <v>22882</v>
      </c>
      <c r="AU19" s="75" t="n">
        <f>IF(ISERROR(AT19/(AT19+AV19)),"",(AT19/(AT19+AV19)))</f>
        <v>0.354106377381266</v>
      </c>
      <c r="AV19" s="14" t="n">
        <v>41737</v>
      </c>
      <c r="AW19" s="75" t="n">
        <f>IF(ISERROR(AV19/(AT19+AV19)),"",(AV19/(AT19+AV19)))</f>
        <v>0.645893622618734</v>
      </c>
      <c r="AX19" s="14" t="n">
        <v>36147</v>
      </c>
      <c r="AY19" s="75" t="n">
        <f>IF(ISERROR(AX19/(AX19+AZ19)),"",(AX19/(AX19+AZ19)))</f>
        <v>0.390103604575869</v>
      </c>
      <c r="AZ19" s="14" t="n">
        <v>56513</v>
      </c>
      <c r="BA19" s="75" t="n">
        <f>IF(ISERROR(AZ19/(AX19+AZ19)),"",(AZ19/(AX19+AZ19)))</f>
        <v>0.609896395424131</v>
      </c>
      <c r="BB19" s="14" t="n">
        <f>'Focused Minority Races'!Y19</f>
        <v>22395</v>
      </c>
      <c r="BC19" s="75" t="n">
        <f>IF(ISERROR(BB19/(BB19+BD19)),"",(BB19/(BB19+BD19)))</f>
        <v>0.343581718598978</v>
      </c>
      <c r="BD19" s="14" t="n">
        <f>'Focused Minority Races'!AA19</f>
        <v>42786</v>
      </c>
      <c r="BE19" s="75" t="n">
        <f>IF(ISERROR(BD19/(BB19+BD19)),"",(BD19/(BB19+BD19)))</f>
        <v>0.656418281401022</v>
      </c>
      <c r="BF19" s="25" t="n">
        <v>3932</v>
      </c>
      <c r="BG19" s="75" t="n">
        <f>IF(ISERROR(BF19/($BF19+$BH19+$BJ19)),"",(BF19/($BF19+$BH19+$BJ19)))</f>
        <v>0.258905642984131</v>
      </c>
      <c r="BH19" s="25" t="n">
        <v>2876</v>
      </c>
      <c r="BI19" s="75" t="n">
        <f>IF(ISERROR(BH19/($BF19+$BH19+$BJ19)),"",(BH19/($BF19+$BH19+$BJ19)))</f>
        <v>0.189372489629288</v>
      </c>
      <c r="BJ19" s="25" t="n">
        <v>8379</v>
      </c>
      <c r="BK19" s="75" t="n">
        <f>IF(ISERROR(BJ19/($BF19+$BH19+$BJ19)),"",(BJ19/($BF19+$BH19+$BJ19)))</f>
        <v>0.551721867386581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577924.75</v>
      </c>
      <c r="C20" s="75" t="n">
        <f>B20/(B20+D20)</f>
        <v>0.403084717992798</v>
      </c>
      <c r="D20" s="14" t="n">
        <f>((H20+T20)*1.3)+((X20+AJ20+AR20+AZ20)*0.65)+((L20)*2.6)+((AB20+AN20+AV20+BD20)*0.65)+((P20+AF20)*1.3)</f>
        <v>855830.3</v>
      </c>
      <c r="E20" s="75" t="n">
        <f>D20/(B20+D20)</f>
        <v>0.596915282007202</v>
      </c>
      <c r="F20" s="14" t="n">
        <f>'Focused Minority Races'!E20</f>
        <v>54812</v>
      </c>
      <c r="G20" s="75" t="n">
        <f>IF(ISERROR(F20/(F20+H20)),"",(F20/(F20+H20)))</f>
        <v>0.389716024629211</v>
      </c>
      <c r="H20" s="14" t="n">
        <f>'Focused Minority Races'!G20</f>
        <v>85834</v>
      </c>
      <c r="I20" s="75" t="n">
        <f>IF(ISERROR(H20/(F20+H20)),"",(H20/(F20+H20)))</f>
        <v>0.610283975370789</v>
      </c>
      <c r="J20" s="14" t="n">
        <v>43416</v>
      </c>
      <c r="K20" s="75" t="n">
        <f>IF(ISERROR(J20/(J20+L20)),"",(J20/(J20+L20)))</f>
        <v>0.372187122270705</v>
      </c>
      <c r="L20" s="14" t="n">
        <v>73235</v>
      </c>
      <c r="M20" s="75" t="n">
        <f>IF(ISERROR(L20/(J20+L20)),"",(L20/(J20+L20)))</f>
        <v>0.627812877729295</v>
      </c>
      <c r="N20" s="14" t="n">
        <f>'Focused Minority Races'!I20</f>
        <v>51643</v>
      </c>
      <c r="O20" s="75" t="n">
        <f>IF(ISERROR(N20/(N20+P20)),"",(N20/(N20+P20)))</f>
        <v>0.438969450725057</v>
      </c>
      <c r="P20" s="14" t="n">
        <f>'Focused Minority Races'!K20</f>
        <v>66003</v>
      </c>
      <c r="Q20" s="75" t="n">
        <f>IF(ISERROR(P20/(N20+P20)),"",(P20/(N20+P20)))</f>
        <v>0.561030549274943</v>
      </c>
      <c r="R20" s="14" t="n">
        <f>'Focused Minority Races'!M20</f>
        <v>52441</v>
      </c>
      <c r="S20" s="75" t="n">
        <f>IF(ISERROR(R20/(R20+T20)),"",(R20/(R20+T20)))</f>
        <v>0.377667350833603</v>
      </c>
      <c r="T20" s="14" t="n">
        <f>'Focused Minority Races'!O20</f>
        <v>86414</v>
      </c>
      <c r="U20" s="75" t="n">
        <f>IF(ISERROR(T20/(R20+T20)),"",(T20/(R20+T20)))</f>
        <v>0.622332649166397</v>
      </c>
      <c r="V20" s="14" t="n">
        <f>'Focused Minority Races'!Q20</f>
        <v>43743</v>
      </c>
      <c r="W20" s="75" t="n">
        <f>IF(ISERROR(V20/(V20+X20)),"",(V20/(V20+X20)))</f>
        <v>0.411644583301965</v>
      </c>
      <c r="X20" s="14" t="n">
        <f>'Focused Minority Races'!S20</f>
        <v>62521</v>
      </c>
      <c r="Y20" s="75" t="n">
        <f>IF(ISERROR(X20/(V20+X20)),"",(X20/(V20+X20)))</f>
        <v>0.588355416698035</v>
      </c>
      <c r="Z20" s="14" t="n">
        <v>34732</v>
      </c>
      <c r="AA20" s="75" t="n">
        <f>IF(ISERROR(Z20/(Z20+AB20)),"",(Z20/(Z20+AB20)))</f>
        <v>0.462827978625588</v>
      </c>
      <c r="AB20" s="14" t="n">
        <v>40311</v>
      </c>
      <c r="AC20" s="75" t="n">
        <f>IF(ISERROR(AB20/(Z20+AB20)),"",(AB20/(Z20+AB20)))</f>
        <v>0.537172021374412</v>
      </c>
      <c r="AD20" s="14" t="n">
        <v>55208</v>
      </c>
      <c r="AE20" s="75" t="n">
        <f>IF(ISERROR(AD20/(AD20+AF20)),"",(AD20/(AD20+AF20)))</f>
        <v>0.486551274368104</v>
      </c>
      <c r="AF20" s="14" t="n">
        <v>58260</v>
      </c>
      <c r="AG20" s="75" t="n">
        <f>IF(ISERROR(AF20/(AD20+AF20)),"",(AF20/(AD20+AF20)))</f>
        <v>0.513448725631896</v>
      </c>
      <c r="AH20" s="14" t="n">
        <f>'Focused Minority Races'!U20</f>
        <v>45337</v>
      </c>
      <c r="AI20" s="75" t="n">
        <f>IF(ISERROR(AH20/(AH20+AJ20)),"",(AH20/(AH20+AJ20)))</f>
        <v>0.431366019352813</v>
      </c>
      <c r="AJ20" s="14" t="n">
        <f>'Focused Minority Races'!W20</f>
        <v>59764</v>
      </c>
      <c r="AK20" s="75" t="n">
        <f>IF(ISERROR(AJ20/(AH20+AJ20)),"",(AJ20/(AH20+AJ20)))</f>
        <v>0.568633980647187</v>
      </c>
      <c r="AL20" s="14" t="n">
        <v>29351</v>
      </c>
      <c r="AM20" s="75" t="n">
        <f>IF(ISERROR(AL20/(AL20+AN20)),"",(AL20/(AL20+AN20)))</f>
        <v>0.375644717476163</v>
      </c>
      <c r="AN20" s="14" t="n">
        <v>48784</v>
      </c>
      <c r="AO20" s="75" t="n">
        <f>IF(ISERROR(AN20/(AL20+AN20)),"",(AN20/(AL20+AN20)))</f>
        <v>0.624355282523837</v>
      </c>
      <c r="AP20" s="14" t="n">
        <v>38485</v>
      </c>
      <c r="AQ20" s="75" t="n">
        <f>IF(ISERROR(AP20/(AP20+AR20)),"",(AP20/(AP20+AR20)))</f>
        <v>0.381458830992477</v>
      </c>
      <c r="AR20" s="14" t="n">
        <v>62404</v>
      </c>
      <c r="AS20" s="75" t="n">
        <f>IF(ISERROR(AR20/(AP20+AR20)),"",(AR20/(AP20+AR20)))</f>
        <v>0.618541169007523</v>
      </c>
      <c r="AT20" s="14" t="n">
        <v>26086</v>
      </c>
      <c r="AU20" s="75" t="n">
        <f>IF(ISERROR(AT20/(AT20+AV20)),"",(AT20/(AT20+AV20)))</f>
        <v>0.353344350228917</v>
      </c>
      <c r="AV20" s="14" t="n">
        <v>47740</v>
      </c>
      <c r="AW20" s="75" t="n">
        <f>IF(ISERROR(AV20/(AT20+AV20)),"",(AV20/(AT20+AV20)))</f>
        <v>0.646655649771083</v>
      </c>
      <c r="AX20" s="14" t="n">
        <v>43916</v>
      </c>
      <c r="AY20" s="75" t="n">
        <f>IF(ISERROR(AX20/(AX20+AZ20)),"",(AX20/(AX20+AZ20)))</f>
        <v>0.423099156036842</v>
      </c>
      <c r="AZ20" s="14" t="n">
        <v>59880</v>
      </c>
      <c r="BA20" s="75" t="n">
        <f>IF(ISERROR(AZ20/(AX20+AZ20)),"",(AZ20/(AX20+AZ20)))</f>
        <v>0.576900843963159</v>
      </c>
      <c r="BB20" s="14" t="n">
        <f>'Focused Minority Races'!Y20</f>
        <v>25593</v>
      </c>
      <c r="BC20" s="75" t="n">
        <f>IF(ISERROR(BB20/(BB20+BD20)),"",(BB20/(BB20+BD20)))</f>
        <v>0.341745783759965</v>
      </c>
      <c r="BD20" s="14" t="n">
        <f>'Focused Minority Races'!AA20</f>
        <v>49296</v>
      </c>
      <c r="BE20" s="75" t="n">
        <f>IF(ISERROR(BD20/(BB20+BD20)),"",(BD20/(BB20+BD20)))</f>
        <v>0.658254216240035</v>
      </c>
      <c r="BF20" s="25" t="n">
        <v>5339</v>
      </c>
      <c r="BG20" s="75" t="n">
        <f>IF(ISERROR(BF20/($BF20+$BH20+$BJ20)),"",(BF20/($BF20+$BH20+$BJ20)))</f>
        <v>0.272134155665426</v>
      </c>
      <c r="BH20" s="25" t="n">
        <v>3732</v>
      </c>
      <c r="BI20" s="75" t="n">
        <f>IF(ISERROR(BH20/($BF20+$BH20+$BJ20)),"",(BH20/($BF20+$BH20+$BJ20)))</f>
        <v>0.190223762679036</v>
      </c>
      <c r="BJ20" s="25" t="n">
        <v>10548</v>
      </c>
      <c r="BK20" s="75" t="n">
        <f>IF(ISERROR(BJ20/($BF20+$BH20+$BJ20)),"",(BJ20/($BF20+$BH20+$BJ20)))</f>
        <v>0.537642081655538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853482.5</v>
      </c>
      <c r="C21" s="75" t="n">
        <f>B21/(B21+D21)</f>
        <v>0.567364272016828</v>
      </c>
      <c r="D21" s="14" t="n">
        <f>((H21+T21)*1.3)+((X21+AJ21+AR21+AZ21)*0.65)+((L21)*2.6)+((AB21+AN21+AV21+BD21)*0.65)+((P21+AF21)*1.3)</f>
        <v>650811.2</v>
      </c>
      <c r="E21" s="75" t="n">
        <f>D21/(B21+D21)</f>
        <v>0.432635727983172</v>
      </c>
      <c r="F21" s="14" t="n">
        <f>'Focused Minority Races'!E21</f>
        <v>85994</v>
      </c>
      <c r="G21" s="75" t="n">
        <f>IF(ISERROR(F21/(F21+H21)),"",(F21/(F21+H21)))</f>
        <v>0.593709007055964</v>
      </c>
      <c r="H21" s="14" t="n">
        <f>'Focused Minority Races'!G21</f>
        <v>58848</v>
      </c>
      <c r="I21" s="75" t="n">
        <f>IF(ISERROR(H21/(F21+H21)),"",(H21/(F21+H21)))</f>
        <v>0.406290992944036</v>
      </c>
      <c r="J21" s="14" t="n">
        <v>68790</v>
      </c>
      <c r="K21" s="75" t="n">
        <f>IF(ISERROR(J21/(J21+L21)),"",(J21/(J21+L21)))</f>
        <v>0.56767261654247</v>
      </c>
      <c r="L21" s="14" t="n">
        <v>52389</v>
      </c>
      <c r="M21" s="75" t="n">
        <f>IF(ISERROR(L21/(J21+L21)),"",(L21/(J21+L21)))</f>
        <v>0.43232738345753</v>
      </c>
      <c r="N21" s="14" t="n">
        <f>'Focused Minority Races'!I21</f>
        <v>70911</v>
      </c>
      <c r="O21" s="75" t="n">
        <f>IF(ISERROR(N21/(N21+P21)),"",(N21/(N21+P21)))</f>
        <v>0.568279078713276</v>
      </c>
      <c r="P21" s="14" t="n">
        <f>'Focused Minority Races'!K21</f>
        <v>53871</v>
      </c>
      <c r="Q21" s="75" t="n">
        <f>IF(ISERROR(P21/(N21+P21)),"",(P21/(N21+P21)))</f>
        <v>0.431720921286724</v>
      </c>
      <c r="R21" s="14" t="n">
        <f>'Focused Minority Races'!M21</f>
        <v>80882</v>
      </c>
      <c r="S21" s="75" t="n">
        <f>IF(ISERROR(R21/(R21+T21)),"",(R21/(R21+T21)))</f>
        <v>0.564424284717376</v>
      </c>
      <c r="T21" s="14" t="n">
        <f>'Focused Minority Races'!O21</f>
        <v>62418</v>
      </c>
      <c r="U21" s="75" t="n">
        <f>IF(ISERROR(T21/(R21+T21)),"",(T21/(R21+T21)))</f>
        <v>0.435575715282624</v>
      </c>
      <c r="V21" s="14" t="n">
        <f>'Focused Minority Races'!Q21</f>
        <v>67274</v>
      </c>
      <c r="W21" s="75" t="n">
        <f>IF(ISERROR(V21/(V21+X21)),"",(V21/(V21+X21)))</f>
        <v>0.585842048888386</v>
      </c>
      <c r="X21" s="14" t="n">
        <f>'Focused Minority Races'!S21</f>
        <v>47559</v>
      </c>
      <c r="Y21" s="75" t="n">
        <f>IF(ISERROR(X21/(V21+X21)),"",(X21/(V21+X21)))</f>
        <v>0.414157951111614</v>
      </c>
      <c r="Z21" s="14" t="n">
        <v>44644</v>
      </c>
      <c r="AA21" s="75" t="n">
        <f>IF(ISERROR(Z21/(Z21+AB21)),"",(Z21/(Z21+AB21)))</f>
        <v>0.571882405687568</v>
      </c>
      <c r="AB21" s="14" t="n">
        <v>33421</v>
      </c>
      <c r="AC21" s="75" t="n">
        <f>IF(ISERROR(AB21/(Z21+AB21)),"",(AB21/(Z21+AB21)))</f>
        <v>0.428117594312432</v>
      </c>
      <c r="AD21" s="14" t="n">
        <v>70859</v>
      </c>
      <c r="AE21" s="75" t="n">
        <f>IF(ISERROR(AD21/(AD21+AF21)),"",(AD21/(AD21+AF21)))</f>
        <v>0.592209072978304</v>
      </c>
      <c r="AF21" s="14" t="n">
        <v>48793</v>
      </c>
      <c r="AG21" s="75" t="n">
        <f>IF(ISERROR(AF21/(AD21+AF21)),"",(AF21/(AD21+AF21)))</f>
        <v>0.407790927021696</v>
      </c>
      <c r="AH21" s="14" t="n">
        <f>'Focused Minority Races'!U21</f>
        <v>68741</v>
      </c>
      <c r="AI21" s="75" t="n">
        <f>IF(ISERROR(AH21/(AH21+AJ21)),"",(AH21/(AH21+AJ21)))</f>
        <v>0.60260534920621</v>
      </c>
      <c r="AJ21" s="14" t="n">
        <f>'Focused Minority Races'!W21</f>
        <v>45332</v>
      </c>
      <c r="AK21" s="75" t="n">
        <f>IF(ISERROR(AJ21/(AH21+AJ21)),"",(AJ21/(AH21+AJ21)))</f>
        <v>0.39739465079379</v>
      </c>
      <c r="AL21" s="14" t="n">
        <v>38541</v>
      </c>
      <c r="AM21" s="75" t="n">
        <f>IF(ISERROR(AL21/(AL21+AN21)),"",(AL21/(AL21+AN21)))</f>
        <v>0.475914698146525</v>
      </c>
      <c r="AN21" s="14" t="n">
        <v>42442</v>
      </c>
      <c r="AO21" s="75" t="n">
        <f>IF(ISERROR(AN21/(AL21+AN21)),"",(AN21/(AL21+AN21)))</f>
        <v>0.524085301853475</v>
      </c>
      <c r="AP21" s="14" t="n">
        <v>61764</v>
      </c>
      <c r="AQ21" s="75" t="n">
        <f>IF(ISERROR(AP21/(AP21+AR21)),"",(AP21/(AP21+AR21)))</f>
        <v>0.562452191017375</v>
      </c>
      <c r="AR21" s="14" t="n">
        <v>48048</v>
      </c>
      <c r="AS21" s="75" t="n">
        <f>IF(ISERROR(AR21/(AP21+AR21)),"",(AR21/(AP21+AR21)))</f>
        <v>0.437547808982625</v>
      </c>
      <c r="AT21" s="14" t="n">
        <v>36863</v>
      </c>
      <c r="AU21" s="75" t="n">
        <f>IF(ISERROR(AT21/(AT21+AV21)),"",(AT21/(AT21+AV21)))</f>
        <v>0.479830784249919</v>
      </c>
      <c r="AV21" s="14" t="n">
        <v>39962</v>
      </c>
      <c r="AW21" s="75" t="n">
        <f>IF(ISERROR(AV21/(AT21+AV21)),"",(AV21/(AT21+AV21)))</f>
        <v>0.520169215750081</v>
      </c>
      <c r="AX21" s="14" t="n">
        <v>68008</v>
      </c>
      <c r="AY21" s="75" t="n">
        <f>IF(ISERROR(AX21/(AX21+AZ21)),"",(AX21/(AX21+AZ21)))</f>
        <v>0.604182583820472</v>
      </c>
      <c r="AZ21" s="14" t="n">
        <v>44554</v>
      </c>
      <c r="BA21" s="75" t="n">
        <f>IF(ISERROR(AZ21/(AX21+AZ21)),"",(AZ21/(AX21+AZ21)))</f>
        <v>0.395817416179528</v>
      </c>
      <c r="BB21" s="14" t="n">
        <f>'Focused Minority Races'!Y21</f>
        <v>34763</v>
      </c>
      <c r="BC21" s="75" t="n">
        <f>IF(ISERROR(BB21/(BB21+BD21)),"",(BB21/(BB21+BD21)))</f>
        <v>0.449849243630058</v>
      </c>
      <c r="BD21" s="14" t="n">
        <f>'Focused Minority Races'!AA21</f>
        <v>42514</v>
      </c>
      <c r="BE21" s="75" t="n">
        <f>IF(ISERROR(BD21/(BB21+BD21)),"",(BD21/(BB21+BD21)))</f>
        <v>0.550150756369942</v>
      </c>
      <c r="BF21" s="25" t="n">
        <v>12103</v>
      </c>
      <c r="BG21" s="75" t="n">
        <f>IF(ISERROR(BF21/($BF21+$BH21+$BJ21)),"",(BF21/($BF21+$BH21+$BJ21)))</f>
        <v>0.367704693908552</v>
      </c>
      <c r="BH21" s="25" t="n">
        <v>5000</v>
      </c>
      <c r="BI21" s="75" t="n">
        <f>IF(ISERROR(BH21/($BF21+$BH21+$BJ21)),"",(BH21/($BF21+$BH21+$BJ21)))</f>
        <v>0.151906425641805</v>
      </c>
      <c r="BJ21" s="25" t="n">
        <v>15812</v>
      </c>
      <c r="BK21" s="75" t="n">
        <f>IF(ISERROR(BJ21/($BF21+$BH21+$BJ21)),"",(BJ21/($BF21+$BH21+$BJ21)))</f>
        <v>0.480388880449643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584688</v>
      </c>
      <c r="C22" s="75" t="n">
        <f>B22/(B22+D22)</f>
        <v>0.410321722482713</v>
      </c>
      <c r="D22" s="14" t="n">
        <f>((H22+T22)*1.3)+((X22+AJ22+AR22+AZ22)*0.65)+((L22)*2.6)+((AB22+AN22+AV22+BD22)*0.65)+((P22+AF22)*1.3)</f>
        <v>840262.15</v>
      </c>
      <c r="E22" s="75" t="n">
        <f>D22/(B22+D22)</f>
        <v>0.589678277517287</v>
      </c>
      <c r="F22" s="14" t="n">
        <f>'Focused Minority Races'!E22</f>
        <v>59466</v>
      </c>
      <c r="G22" s="75" t="n">
        <f>IF(ISERROR(F22/(F22+H22)),"",(F22/(F22+H22)))</f>
        <v>0.424024186762881</v>
      </c>
      <c r="H22" s="14" t="n">
        <f>'Focused Minority Races'!G22</f>
        <v>80776</v>
      </c>
      <c r="I22" s="75" t="n">
        <f>IF(ISERROR(H22/(F22+H22)),"",(H22/(F22+H22)))</f>
        <v>0.575975813237119</v>
      </c>
      <c r="J22" s="14" t="n">
        <v>45524</v>
      </c>
      <c r="K22" s="75" t="n">
        <f>IF(ISERROR(J22/(J22+L22)),"",(J22/(J22+L22)))</f>
        <v>0.394841149379429</v>
      </c>
      <c r="L22" s="14" t="n">
        <v>69773</v>
      </c>
      <c r="M22" s="75" t="n">
        <f>IF(ISERROR(L22/(J22+L22)),"",(L22/(J22+L22)))</f>
        <v>0.605158850620571</v>
      </c>
      <c r="N22" s="14" t="n">
        <f>'Focused Minority Races'!I22</f>
        <v>50796</v>
      </c>
      <c r="O22" s="75" t="n">
        <f>IF(ISERROR(N22/(N22+P22)),"",(N22/(N22+P22)))</f>
        <v>0.432210744856457</v>
      </c>
      <c r="P22" s="14" t="n">
        <f>'Focused Minority Races'!K22</f>
        <v>66730</v>
      </c>
      <c r="Q22" s="75" t="n">
        <f>IF(ISERROR(P22/(N22+P22)),"",(P22/(N22+P22)))</f>
        <v>0.567789255143543</v>
      </c>
      <c r="R22" s="14" t="n">
        <f>'Focused Minority Races'!M22</f>
        <v>55615</v>
      </c>
      <c r="S22" s="75" t="n">
        <f>IF(ISERROR(R22/(R22+T22)),"",(R22/(R22+T22)))</f>
        <v>0.400439212297944</v>
      </c>
      <c r="T22" s="14" t="n">
        <f>'Focused Minority Races'!O22</f>
        <v>83270</v>
      </c>
      <c r="U22" s="75" t="n">
        <f>IF(ISERROR(T22/(R22+T22)),"",(T22/(R22+T22)))</f>
        <v>0.599560787702056</v>
      </c>
      <c r="V22" s="14" t="n">
        <f>'Focused Minority Races'!Q22</f>
        <v>44147</v>
      </c>
      <c r="W22" s="75" t="n">
        <f>IF(ISERROR(V22/(V22+X22)),"",(V22/(V22+X22)))</f>
        <v>0.417679003935816</v>
      </c>
      <c r="X22" s="14" t="n">
        <f>'Focused Minority Races'!S22</f>
        <v>61549</v>
      </c>
      <c r="Y22" s="75" t="n">
        <f>IF(ISERROR(X22/(V22+X22)),"",(X22/(V22+X22)))</f>
        <v>0.582320996064184</v>
      </c>
      <c r="Z22" s="14" t="n">
        <v>30678</v>
      </c>
      <c r="AA22" s="75" t="n">
        <f>IF(ISERROR(Z22/(Z22+AB22)),"",(Z22/(Z22+AB22)))</f>
        <v>0.415038692569944</v>
      </c>
      <c r="AB22" s="14" t="n">
        <v>43238</v>
      </c>
      <c r="AC22" s="75" t="n">
        <f>IF(ISERROR(AB22/(Z22+AB22)),"",(AB22/(Z22+AB22)))</f>
        <v>0.584961307430056</v>
      </c>
      <c r="AD22" s="14" t="n">
        <v>52218</v>
      </c>
      <c r="AE22" s="75" t="n">
        <f>IF(ISERROR(AD22/(AD22+AF22)),"",(AD22/(AD22+AF22)))</f>
        <v>0.460330053951127</v>
      </c>
      <c r="AF22" s="14" t="n">
        <v>61218</v>
      </c>
      <c r="AG22" s="75" t="n">
        <f>IF(ISERROR(AF22/(AD22+AF22)),"",(AF22/(AD22+AF22)))</f>
        <v>0.539669946048873</v>
      </c>
      <c r="AH22" s="14" t="n">
        <f>'Focused Minority Races'!U22</f>
        <v>45486</v>
      </c>
      <c r="AI22" s="75" t="n">
        <f>IF(ISERROR(AH22/(AH22+AJ22)),"",(AH22/(AH22+AJ22)))</f>
        <v>0.433612964728313</v>
      </c>
      <c r="AJ22" s="14" t="n">
        <f>'Focused Minority Races'!W22</f>
        <v>59414</v>
      </c>
      <c r="AK22" s="75" t="n">
        <f>IF(ISERROR(AJ22/(AH22+AJ22)),"",(AJ22/(AH22+AJ22)))</f>
        <v>0.566387035271687</v>
      </c>
      <c r="AL22" s="14" t="n">
        <v>27633</v>
      </c>
      <c r="AM22" s="75" t="n">
        <f>IF(ISERROR(AL22/(AL22+AN22)),"",(AL22/(AL22+AN22)))</f>
        <v>0.364363981592584</v>
      </c>
      <c r="AN22" s="14" t="n">
        <v>48206</v>
      </c>
      <c r="AO22" s="75" t="n">
        <f>IF(ISERROR(AN22/(AL22+AN22)),"",(AN22/(AL22+AN22)))</f>
        <v>0.635636018407416</v>
      </c>
      <c r="AP22" s="14" t="n">
        <v>39975</v>
      </c>
      <c r="AQ22" s="75" t="n">
        <f>IF(ISERROR(AP22/(AP22+AR22)),"",(AP22/(AP22+AR22)))</f>
        <v>0.396078353661557</v>
      </c>
      <c r="AR22" s="14" t="n">
        <v>60952</v>
      </c>
      <c r="AS22" s="75" t="n">
        <f>IF(ISERROR(AR22/(AP22+AR22)),"",(AR22/(AP22+AR22)))</f>
        <v>0.603921646338443</v>
      </c>
      <c r="AT22" s="14" t="n">
        <v>25199</v>
      </c>
      <c r="AU22" s="75" t="n">
        <f>IF(ISERROR(AT22/(AT22+AV22)),"",(AT22/(AT22+AV22)))</f>
        <v>0.346192419184217</v>
      </c>
      <c r="AV22" s="14" t="n">
        <v>47590</v>
      </c>
      <c r="AW22" s="75" t="n">
        <f>IF(ISERROR(AV22/(AT22+AV22)),"",(AV22/(AT22+AV22)))</f>
        <v>0.653807580815783</v>
      </c>
      <c r="AX22" s="14" t="n">
        <v>43720</v>
      </c>
      <c r="AY22" s="75" t="n">
        <f>IF(ISERROR(AX22/(AX22+AZ22)),"",(AX22/(AX22+AZ22)))</f>
        <v>0.422399134332973</v>
      </c>
      <c r="AZ22" s="14" t="n">
        <v>59784</v>
      </c>
      <c r="BA22" s="75" t="n">
        <f>IF(ISERROR(AZ22/(AX22+AZ22)),"",(AZ22/(AX22+AZ22)))</f>
        <v>0.577600865667027</v>
      </c>
      <c r="BB22" s="14" t="n">
        <f>'Focused Minority Races'!Y22</f>
        <v>24396</v>
      </c>
      <c r="BC22" s="75" t="n">
        <f>IF(ISERROR(BB22/(BB22+BD22)),"",(BB22/(BB22+BD22)))</f>
        <v>0.332851256583076</v>
      </c>
      <c r="BD22" s="14" t="n">
        <f>'Focused Minority Races'!AA22</f>
        <v>48898</v>
      </c>
      <c r="BE22" s="75" t="n">
        <f>IF(ISERROR(BD22/(BB22+BD22)),"",(BD22/(BB22+BD22)))</f>
        <v>0.667148743416924</v>
      </c>
      <c r="BF22" s="25" t="n">
        <v>5931</v>
      </c>
      <c r="BG22" s="75" t="n">
        <f>IF(ISERROR(BF22/($BF22+$BH22+$BJ22)),"",(BF22/($BF22+$BH22+$BJ22)))</f>
        <v>0.302047260134447</v>
      </c>
      <c r="BH22" s="25" t="n">
        <v>3352</v>
      </c>
      <c r="BI22" s="75" t="n">
        <f>IF(ISERROR(BH22/($BF22+$BH22+$BJ22)),"",(BH22/($BF22+$BH22+$BJ22)))</f>
        <v>0.170706864941943</v>
      </c>
      <c r="BJ22" s="25" t="n">
        <v>10353</v>
      </c>
      <c r="BK22" s="75" t="n">
        <f>IF(ISERROR(BJ22/($BF22+$BH22+$BJ22)),"",(BJ22/($BF22+$BH22+$BJ22)))</f>
        <v>0.52724587492361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873297.75</v>
      </c>
      <c r="C23" s="75" t="n">
        <f>B23/(B23+D23)</f>
        <v>0.583401434865263</v>
      </c>
      <c r="D23" s="14" t="n">
        <f>((H23+T23)*1.3)+((X23+AJ23+AR23+AZ23)*0.65)+((L23)*2.6)+((AB23+AN23+AV23+BD23)*0.65)+((P23+AF23)*1.3)</f>
        <v>623609.35</v>
      </c>
      <c r="E23" s="75" t="n">
        <f>D23/(B23+D23)</f>
        <v>0.416598565134737</v>
      </c>
      <c r="F23" s="14" t="n">
        <f>'Focused Minority Races'!E23</f>
        <v>82810</v>
      </c>
      <c r="G23" s="75" t="n">
        <f>IF(ISERROR(F23/(F23+H23)),"",(F23/(F23+H23)))</f>
        <v>0.580052254435673</v>
      </c>
      <c r="H23" s="14" t="n">
        <f>'Focused Minority Races'!G23</f>
        <v>59953</v>
      </c>
      <c r="I23" s="75" t="n">
        <f>IF(ISERROR(H23/(F23+H23)),"",(H23/(F23+H23)))</f>
        <v>0.419947745564327</v>
      </c>
      <c r="J23" s="14" t="n">
        <v>66069</v>
      </c>
      <c r="K23" s="75" t="n">
        <f>IF(ISERROR(J23/(J23+L23)),"",(J23/(J23+L23)))</f>
        <v>0.559413737045316</v>
      </c>
      <c r="L23" s="14" t="n">
        <v>52035</v>
      </c>
      <c r="M23" s="75" t="n">
        <f>IF(ISERROR(L23/(J23+L23)),"",(L23/(J23+L23)))</f>
        <v>0.440586262954684</v>
      </c>
      <c r="N23" s="14" t="n">
        <f>'Focused Minority Races'!I23</f>
        <v>72414</v>
      </c>
      <c r="O23" s="75" t="n">
        <f>IF(ISERROR(N23/(N23+P23)),"",(N23/(N23+P23)))</f>
        <v>0.591057494531327</v>
      </c>
      <c r="P23" s="14" t="n">
        <f>'Focused Minority Races'!K23</f>
        <v>50102</v>
      </c>
      <c r="Q23" s="75" t="n">
        <f>IF(ISERROR(P23/(N23+P23)),"",(P23/(N23+P23)))</f>
        <v>0.408942505468674</v>
      </c>
      <c r="R23" s="14" t="n">
        <f>'Focused Minority Races'!M23</f>
        <v>82500</v>
      </c>
      <c r="S23" s="75" t="n">
        <f>IF(ISERROR(R23/(R23+T23)),"",(R23/(R23+T23)))</f>
        <v>0.584405924813521</v>
      </c>
      <c r="T23" s="14" t="n">
        <f>'Focused Minority Races'!O23</f>
        <v>58669</v>
      </c>
      <c r="U23" s="75" t="n">
        <f>IF(ISERROR(T23/(R23+T23)),"",(T23/(R23+T23)))</f>
        <v>0.415594075186479</v>
      </c>
      <c r="V23" s="14" t="n">
        <f>'Focused Minority Races'!Q23</f>
        <v>67624</v>
      </c>
      <c r="W23" s="75" t="n">
        <f>IF(ISERROR(V23/(V23+X23)),"",(V23/(V23+X23)))</f>
        <v>0.599216687046981</v>
      </c>
      <c r="X23" s="14" t="n">
        <f>'Focused Minority Races'!S23</f>
        <v>45230</v>
      </c>
      <c r="Y23" s="75" t="n">
        <f>IF(ISERROR(X23/(V23+X23)),"",(X23/(V23+X23)))</f>
        <v>0.400783312953019</v>
      </c>
      <c r="Z23" s="14" t="n">
        <v>52912</v>
      </c>
      <c r="AA23" s="75" t="n">
        <f>IF(ISERROR(Z23/(Z23+AB23)),"",(Z23/(Z23+AB23)))</f>
        <v>0.6246546879796</v>
      </c>
      <c r="AB23" s="14" t="n">
        <v>31794</v>
      </c>
      <c r="AC23" s="75" t="n">
        <f>IF(ISERROR(AB23/(Z23+AB23)),"",(AB23/(Z23+AB23)))</f>
        <v>0.3753453120204</v>
      </c>
      <c r="AD23" s="14" t="n">
        <v>77354</v>
      </c>
      <c r="AE23" s="75" t="n">
        <f>IF(ISERROR(AD23/(AD23+AF23)),"",(AD23/(AD23+AF23)))</f>
        <v>0.653134630810149</v>
      </c>
      <c r="AF23" s="14" t="n">
        <v>41081</v>
      </c>
      <c r="AG23" s="75" t="n">
        <f>IF(ISERROR(AF23/(AD23+AF23)),"",(AF23/(AD23+AF23)))</f>
        <v>0.346865369189851</v>
      </c>
      <c r="AH23" s="14" t="n">
        <f>'Focused Minority Races'!U23</f>
        <v>69523</v>
      </c>
      <c r="AI23" s="75" t="n">
        <f>IF(ISERROR(AH23/(AH23+AJ23)),"",(AH23/(AH23+AJ23)))</f>
        <v>0.622118619800988</v>
      </c>
      <c r="AJ23" s="14" t="n">
        <f>'Focused Minority Races'!W23</f>
        <v>42229</v>
      </c>
      <c r="AK23" s="75" t="n">
        <f>IF(ISERROR(AJ23/(AH23+AJ23)),"",(AJ23/(AH23+AJ23)))</f>
        <v>0.377881380199012</v>
      </c>
      <c r="AL23" s="14" t="n">
        <v>48753</v>
      </c>
      <c r="AM23" s="75" t="n">
        <f>IF(ISERROR(AL23/(AL23+AN23)),"",(AL23/(AL23+AN23)))</f>
        <v>0.560250517122501</v>
      </c>
      <c r="AN23" s="14" t="n">
        <v>38267</v>
      </c>
      <c r="AO23" s="75" t="n">
        <f>IF(ISERROR(AN23/(AL23+AN23)),"",(AN23/(AL23+AN23)))</f>
        <v>0.439749482877499</v>
      </c>
      <c r="AP23" s="14" t="n">
        <v>61795</v>
      </c>
      <c r="AQ23" s="75" t="n">
        <f>IF(ISERROR(AP23/(AP23+AR23)),"",(AP23/(AP23+AR23)))</f>
        <v>0.577744743312858</v>
      </c>
      <c r="AR23" s="14" t="n">
        <v>45164</v>
      </c>
      <c r="AS23" s="75" t="n">
        <f>IF(ISERROR(AR23/(AP23+AR23)),"",(AR23/(AP23+AR23)))</f>
        <v>0.422255256687142</v>
      </c>
      <c r="AT23" s="14" t="n">
        <v>41516</v>
      </c>
      <c r="AU23" s="75" t="n">
        <f>IF(ISERROR(AT23/(AT23+AV23)),"",(AT23/(AT23+AV23)))</f>
        <v>0.493515447618368</v>
      </c>
      <c r="AV23" s="14" t="n">
        <v>42607</v>
      </c>
      <c r="AW23" s="75" t="n">
        <f>IF(ISERROR(AV23/(AT23+AV23)),"",(AV23/(AT23+AV23)))</f>
        <v>0.506484552381632</v>
      </c>
      <c r="AX23" s="14" t="n">
        <v>65934</v>
      </c>
      <c r="AY23" s="75" t="n">
        <f>IF(ISERROR(AX23/(AX23+AZ23)),"",(AX23/(AX23+AZ23)))</f>
        <v>0.601340690409959</v>
      </c>
      <c r="AZ23" s="14" t="n">
        <v>43711</v>
      </c>
      <c r="BA23" s="75" t="n">
        <f>IF(ISERROR(AZ23/(AX23+AZ23)),"",(AZ23/(AX23+AZ23)))</f>
        <v>0.398659309590041</v>
      </c>
      <c r="BB23" s="14" t="n">
        <f>'Focused Minority Races'!Y23</f>
        <v>41046</v>
      </c>
      <c r="BC23" s="75" t="n">
        <f>IF(ISERROR(BB23/(BB23+BD23)),"",(BB23/(BB23+BD23)))</f>
        <v>0.490435281325798</v>
      </c>
      <c r="BD23" s="14" t="n">
        <f>'Focused Minority Races'!AA23</f>
        <v>42647</v>
      </c>
      <c r="BE23" s="75" t="n">
        <f>IF(ISERROR(BD23/(BB23+BD23)),"",(BD23/(BB23+BD23)))</f>
        <v>0.509564718674202</v>
      </c>
      <c r="BF23" s="25" t="n">
        <v>6271</v>
      </c>
      <c r="BG23" s="75" t="n">
        <f>IF(ISERROR(BF23/($BF23+$BH23+$BJ23)),"",(BF23/($BF23+$BH23+$BJ23)))</f>
        <v>0.184484584608143</v>
      </c>
      <c r="BH23" s="25" t="n">
        <v>6547</v>
      </c>
      <c r="BI23" s="75" t="n">
        <f>IF(ISERROR(BH23/($BF23+$BH23+$BJ23)),"",(BH23/($BF23+$BH23+$BJ23)))</f>
        <v>0.192604142151094</v>
      </c>
      <c r="BJ23" s="25" t="n">
        <v>21174</v>
      </c>
      <c r="BK23" s="75" t="n">
        <f>IF(ISERROR(BJ23/($BF23+$BH23+$BJ23)),"",(BJ23/($BF23+$BH23+$BJ23)))</f>
        <v>0.622911273240763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632830.25</v>
      </c>
      <c r="C24" s="75" t="n">
        <f>B24/(B24+D24)</f>
        <v>0.384688330874994</v>
      </c>
      <c r="D24" s="14" t="n">
        <f>((H24+T24)*1.3)+((X24+AJ24+AR24+AZ24)*0.65)+((L24)*2.6)+((AB24+AN24+AV24+BD24)*0.65)+((P24+AF24)*1.3)</f>
        <v>1012216.4</v>
      </c>
      <c r="E24" s="75" t="n">
        <f>D24/(B24+D24)</f>
        <v>0.615311669125006</v>
      </c>
      <c r="F24" s="14" t="n">
        <f>'Focused Minority Races'!E24</f>
        <v>63753</v>
      </c>
      <c r="G24" s="75" t="n">
        <f>IF(ISERROR(F24/(F24+H24)),"",(F24/(F24+H24)))</f>
        <v>0.385384489835396</v>
      </c>
      <c r="H24" s="14" t="n">
        <f>'Focused Minority Races'!G24</f>
        <v>101674</v>
      </c>
      <c r="I24" s="75" t="n">
        <f>IF(ISERROR(H24/(F24+H24)),"",(H24/(F24+H24)))</f>
        <v>0.614615510164604</v>
      </c>
      <c r="J24" s="14" t="n">
        <v>46048</v>
      </c>
      <c r="K24" s="75" t="n">
        <f>IF(ISERROR(J24/(J24+L24)),"",(J24/(J24+L24)))</f>
        <v>0.34901241492216</v>
      </c>
      <c r="L24" s="14" t="n">
        <v>85890</v>
      </c>
      <c r="M24" s="75" t="n">
        <f>IF(ISERROR(L24/(J24+L24)),"",(L24/(J24+L24)))</f>
        <v>0.65098758507784</v>
      </c>
      <c r="N24" s="14" t="n">
        <f>'Focused Minority Races'!I24</f>
        <v>51694</v>
      </c>
      <c r="O24" s="75" t="n">
        <f>IF(ISERROR(N24/(N24+P24)),"",(N24/(N24+P24)))</f>
        <v>0.39909517633253</v>
      </c>
      <c r="P24" s="14" t="n">
        <f>'Focused Minority Races'!K24</f>
        <v>77834</v>
      </c>
      <c r="Q24" s="75" t="n">
        <f>IF(ISERROR(P24/(N24+P24)),"",(P24/(N24+P24)))</f>
        <v>0.60090482366747</v>
      </c>
      <c r="R24" s="14" t="n">
        <f>'Focused Minority Races'!M24</f>
        <v>61731</v>
      </c>
      <c r="S24" s="75" t="n">
        <f>IF(ISERROR(R24/(R24+T24)),"",(R24/(R24+T24)))</f>
        <v>0.377340383263547</v>
      </c>
      <c r="T24" s="14" t="n">
        <f>'Focused Minority Races'!O24</f>
        <v>101864</v>
      </c>
      <c r="U24" s="75" t="n">
        <f>IF(ISERROR(T24/(R24+T24)),"",(T24/(R24+T24)))</f>
        <v>0.622659616736453</v>
      </c>
      <c r="V24" s="14" t="n">
        <f>'Focused Minority Races'!Q24</f>
        <v>49552</v>
      </c>
      <c r="W24" s="75" t="n">
        <f>IF(ISERROR(V24/(V24+X24)),"",(V24/(V24+X24)))</f>
        <v>0.396911345359008</v>
      </c>
      <c r="X24" s="14" t="n">
        <f>'Focused Minority Races'!S24</f>
        <v>75292</v>
      </c>
      <c r="Y24" s="75" t="n">
        <f>IF(ISERROR(X24/(V24+X24)),"",(X24/(V24+X24)))</f>
        <v>0.603088654640992</v>
      </c>
      <c r="Z24" s="14" t="n">
        <v>38193</v>
      </c>
      <c r="AA24" s="75" t="n">
        <f>IF(ISERROR(Z24/(Z24+AB24)),"",(Z24/(Z24+AB24)))</f>
        <v>0.44329023422085</v>
      </c>
      <c r="AB24" s="14" t="n">
        <v>47965</v>
      </c>
      <c r="AC24" s="75" t="n">
        <f>IF(ISERROR(AB24/(Z24+AB24)),"",(AB24/(Z24+AB24)))</f>
        <v>0.55670976577915</v>
      </c>
      <c r="AD24" s="14" t="n">
        <v>57978</v>
      </c>
      <c r="AE24" s="75" t="n">
        <f>IF(ISERROR(AD24/(AD24+AF24)),"",(AD24/(AD24+AF24)))</f>
        <v>0.467979659375252</v>
      </c>
      <c r="AF24" s="14" t="n">
        <v>65912</v>
      </c>
      <c r="AG24" s="75" t="n">
        <f>IF(ISERROR(AF24/(AD24+AF24)),"",(AF24/(AD24+AF24)))</f>
        <v>0.532020340624748</v>
      </c>
      <c r="AH24" s="14" t="n">
        <f>'Focused Minority Races'!U24</f>
        <v>52073</v>
      </c>
      <c r="AI24" s="75" t="n">
        <f>IF(ISERROR(AH24/(AH24+AJ24)),"",(AH24/(AH24+AJ24)))</f>
        <v>0.419848743832038</v>
      </c>
      <c r="AJ24" s="14" t="n">
        <f>'Focused Minority Races'!W24</f>
        <v>71955</v>
      </c>
      <c r="AK24" s="75" t="n">
        <f>IF(ISERROR(AJ24/(AH24+AJ24)),"",(AJ24/(AH24+AJ24)))</f>
        <v>0.580151256167962</v>
      </c>
      <c r="AL24" s="14" t="n">
        <v>30233</v>
      </c>
      <c r="AM24" s="75" t="n">
        <f>IF(ISERROR(AL24/(AL24+AN24)),"",(AL24/(AL24+AN24)))</f>
        <v>0.33574315920398</v>
      </c>
      <c r="AN24" s="14" t="n">
        <v>59815</v>
      </c>
      <c r="AO24" s="75" t="n">
        <f>IF(ISERROR(AN24/(AL24+AN24)),"",(AN24/(AL24+AN24)))</f>
        <v>0.66425684079602</v>
      </c>
      <c r="AP24" s="14" t="n">
        <v>45232</v>
      </c>
      <c r="AQ24" s="75" t="n">
        <f>IF(ISERROR(AP24/(AP24+AR24)),"",(AP24/(AP24+AR24)))</f>
        <v>0.380235040938819</v>
      </c>
      <c r="AR24" s="14" t="n">
        <v>73726</v>
      </c>
      <c r="AS24" s="75" t="n">
        <f>IF(ISERROR(AR24/(AP24+AR24)),"",(AR24/(AP24+AR24)))</f>
        <v>0.619764959061181</v>
      </c>
      <c r="AT24" s="14" t="n">
        <v>27462</v>
      </c>
      <c r="AU24" s="75" t="n">
        <f>IF(ISERROR(AT24/(AT24+AV24)),"",(AT24/(AT24+AV24)))</f>
        <v>0.318717793974282</v>
      </c>
      <c r="AV24" s="14" t="n">
        <v>58702</v>
      </c>
      <c r="AW24" s="75" t="n">
        <f>IF(ISERROR(AV24/(AT24+AV24)),"",(AV24/(AT24+AV24)))</f>
        <v>0.681282206025718</v>
      </c>
      <c r="AX24" s="14" t="n">
        <v>50709</v>
      </c>
      <c r="AY24" s="75" t="n">
        <f>IF(ISERROR(AX24/(AX24+AZ24)),"",(AX24/(AX24+AZ24)))</f>
        <v>0.417492034480204</v>
      </c>
      <c r="AZ24" s="14" t="n">
        <v>70752</v>
      </c>
      <c r="BA24" s="75" t="n">
        <f>IF(ISERROR(AZ24/(AX24+AZ24)),"",(AZ24/(AX24+AZ24)))</f>
        <v>0.582507965519796</v>
      </c>
      <c r="BB24" s="14" t="n">
        <f>'Focused Minority Races'!Y24</f>
        <v>25627</v>
      </c>
      <c r="BC24" s="75" t="n">
        <f>IF(ISERROR(BB24/(BB24+BD24)),"",(BB24/(BB24+BD24)))</f>
        <v>0.296101585247493</v>
      </c>
      <c r="BD24" s="14" t="n">
        <f>'Focused Minority Races'!AA24</f>
        <v>60921</v>
      </c>
      <c r="BE24" s="75" t="n">
        <f>IF(ISERROR(BD24/(BB24+BD24)),"",(BD24/(BB24+BD24)))</f>
        <v>0.703898414752507</v>
      </c>
      <c r="BF24" s="25" t="n">
        <v>6964</v>
      </c>
      <c r="BG24" s="75" t="n">
        <f>IF(ISERROR(BF24/($BF24+$BH24+$BJ24)),"",(BF24/($BF24+$BH24+$BJ24)))</f>
        <v>0.286042881787563</v>
      </c>
      <c r="BH24" s="25" t="n">
        <v>2702</v>
      </c>
      <c r="BI24" s="75" t="n">
        <f>IF(ISERROR(BH24/($BF24+$BH24+$BJ24)),"",(BH24/($BF24+$BH24+$BJ24)))</f>
        <v>0.110983323749281</v>
      </c>
      <c r="BJ24" s="25" t="n">
        <v>14680</v>
      </c>
      <c r="BK24" s="75" t="n">
        <f>IF(ISERROR(BJ24/($BF24+$BH24+$BJ24)),"",(BJ24/($BF24+$BH24+$BJ24)))</f>
        <v>0.602973794463156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665138.5</v>
      </c>
      <c r="C25" s="75" t="n">
        <f>B25/(B25+D25)</f>
        <v>0.415167032015602</v>
      </c>
      <c r="D25" s="14" t="n">
        <f>((H25+T25)*1.3)+((X25+AJ25+AR25+AZ25)*0.65)+((L25)*2.6)+((AB25+AN25+AV25+BD25)*0.65)+((P25+AF25)*1.3)</f>
        <v>936960.05</v>
      </c>
      <c r="E25" s="75" t="n">
        <f>D25/(B25+D25)</f>
        <v>0.584832967984398</v>
      </c>
      <c r="F25" s="14" t="n">
        <f>'Focused Minority Races'!E25</f>
        <v>68851</v>
      </c>
      <c r="G25" s="75" t="n">
        <f>IF(ISERROR(F25/(F25+H25)),"",(F25/(F25+H25)))</f>
        <v>0.42939822754969</v>
      </c>
      <c r="H25" s="14" t="n">
        <f>'Focused Minority Races'!G25</f>
        <v>91492</v>
      </c>
      <c r="I25" s="75" t="n">
        <f>IF(ISERROR(H25/(F25+H25)),"",(H25/(F25+H25)))</f>
        <v>0.57060177245031</v>
      </c>
      <c r="J25" s="14" t="n">
        <v>49443</v>
      </c>
      <c r="K25" s="75" t="n">
        <f>IF(ISERROR(J25/(J25+L25)),"",(J25/(J25+L25)))</f>
        <v>0.383588319265144</v>
      </c>
      <c r="L25" s="14" t="n">
        <v>79453</v>
      </c>
      <c r="M25" s="75" t="n">
        <f>IF(ISERROR(L25/(J25+L25)),"",(L25/(J25+L25)))</f>
        <v>0.616411680734856</v>
      </c>
      <c r="N25" s="14" t="n">
        <f>'Focused Minority Races'!I25</f>
        <v>53905</v>
      </c>
      <c r="O25" s="75" t="n">
        <f>IF(ISERROR(N25/(N25+P25)),"",(N25/(N25+P25)))</f>
        <v>0.421824868925581</v>
      </c>
      <c r="P25" s="14" t="n">
        <f>'Focused Minority Races'!K25</f>
        <v>73885</v>
      </c>
      <c r="Q25" s="75" t="n">
        <f>IF(ISERROR(P25/(N25+P25)),"",(P25/(N25+P25)))</f>
        <v>0.578175131074419</v>
      </c>
      <c r="R25" s="14" t="n">
        <f>'Focused Minority Races'!M25</f>
        <v>66439</v>
      </c>
      <c r="S25" s="75" t="n">
        <f>IF(ISERROR(R25/(R25+T25)),"",(R25/(R25+T25)))</f>
        <v>0.419705746719815</v>
      </c>
      <c r="T25" s="14" t="n">
        <f>'Focused Minority Races'!O25</f>
        <v>91860</v>
      </c>
      <c r="U25" s="75" t="n">
        <f>IF(ISERROR(T25/(R25+T25)),"",(T25/(R25+T25)))</f>
        <v>0.580294253280185</v>
      </c>
      <c r="V25" s="14" t="n">
        <f>'Focused Minority Races'!Q25</f>
        <v>53470</v>
      </c>
      <c r="W25" s="75" t="n">
        <f>IF(ISERROR(V25/(V25+X25)),"",(V25/(V25+X25)))</f>
        <v>0.436849974264496</v>
      </c>
      <c r="X25" s="14" t="n">
        <f>'Focused Minority Races'!S25</f>
        <v>68929</v>
      </c>
      <c r="Y25" s="75" t="n">
        <f>IF(ISERROR(X25/(V25+X25)),"",(X25/(V25+X25)))</f>
        <v>0.563150025735504</v>
      </c>
      <c r="Z25" s="14" t="n">
        <v>37959</v>
      </c>
      <c r="AA25" s="75" t="n">
        <f>IF(ISERROR(Z25/(Z25+AB25)),"",(Z25/(Z25+AB25)))</f>
        <v>0.457855884978168</v>
      </c>
      <c r="AB25" s="14" t="n">
        <v>44947</v>
      </c>
      <c r="AC25" s="75" t="n">
        <f>IF(ISERROR(AB25/(Z25+AB25)),"",(AB25/(Z25+AB25)))</f>
        <v>0.542144115021832</v>
      </c>
      <c r="AD25" s="14" t="n">
        <v>58874</v>
      </c>
      <c r="AE25" s="75" t="n">
        <f>IF(ISERROR(AD25/(AD25+AF25)),"",(AD25/(AD25+AF25)))</f>
        <v>0.485242604818304</v>
      </c>
      <c r="AF25" s="14" t="n">
        <v>62455</v>
      </c>
      <c r="AG25" s="75" t="n">
        <f>IF(ISERROR(AF25/(AD25+AF25)),"",(AF25/(AD25+AF25)))</f>
        <v>0.514757395181696</v>
      </c>
      <c r="AH25" s="14" t="n">
        <f>'Focused Minority Races'!U25</f>
        <v>55365</v>
      </c>
      <c r="AI25" s="75" t="n">
        <f>IF(ISERROR(AH25/(AH25+AJ25)),"",(AH25/(AH25+AJ25)))</f>
        <v>0.456426575213725</v>
      </c>
      <c r="AJ25" s="14" t="n">
        <f>'Focused Minority Races'!W25</f>
        <v>65936</v>
      </c>
      <c r="AK25" s="75" t="n">
        <f>IF(ISERROR(AJ25/(AH25+AJ25)),"",(AJ25/(AH25+AJ25)))</f>
        <v>0.543573424786275</v>
      </c>
      <c r="AL25" s="14" t="n">
        <v>28998</v>
      </c>
      <c r="AM25" s="75" t="n">
        <f>IF(ISERROR(AL25/(AL25+AN25)),"",(AL25/(AL25+AN25)))</f>
        <v>0.335260249265845</v>
      </c>
      <c r="AN25" s="14" t="n">
        <v>57496</v>
      </c>
      <c r="AO25" s="75" t="n">
        <f>IF(ISERROR(AN25/(AL25+AN25)),"",(AN25/(AL25+AN25)))</f>
        <v>0.664739750734155</v>
      </c>
      <c r="AP25" s="14" t="n">
        <v>48627</v>
      </c>
      <c r="AQ25" s="75" t="n">
        <f>IF(ISERROR(AP25/(AP25+AR25)),"",(AP25/(AP25+AR25)))</f>
        <v>0.420179903049365</v>
      </c>
      <c r="AR25" s="14" t="n">
        <v>67102</v>
      </c>
      <c r="AS25" s="75" t="n">
        <f>IF(ISERROR(AR25/(AP25+AR25)),"",(AR25/(AP25+AR25)))</f>
        <v>0.579820096950635</v>
      </c>
      <c r="AT25" s="14" t="n">
        <v>27561</v>
      </c>
      <c r="AU25" s="75" t="n">
        <f>IF(ISERROR(AT25/(AT25+AV25)),"",(AT25/(AT25+AV25)))</f>
        <v>0.335283813045911</v>
      </c>
      <c r="AV25" s="14" t="n">
        <v>54641</v>
      </c>
      <c r="AW25" s="75" t="n">
        <f>IF(ISERROR(AV25/(AT25+AV25)),"",(AV25/(AT25+AV25)))</f>
        <v>0.664716186954089</v>
      </c>
      <c r="AX25" s="14" t="n">
        <v>54264</v>
      </c>
      <c r="AY25" s="75" t="n">
        <f>IF(ISERROR(AX25/(AX25+AZ25)),"",(AX25/(AX25+AZ25)))</f>
        <v>0.456314435156999</v>
      </c>
      <c r="AZ25" s="14" t="n">
        <v>64654</v>
      </c>
      <c r="BA25" s="75" t="n">
        <f>IF(ISERROR(AZ25/(AX25+AZ25)),"",(AZ25/(AX25+AZ25)))</f>
        <v>0.543685564843001</v>
      </c>
      <c r="BB25" s="14" t="n">
        <f>'Focused Minority Races'!Y25</f>
        <v>23136</v>
      </c>
      <c r="BC25" s="75" t="n">
        <f>IF(ISERROR(BB25/(BB25+BD25)),"",(BB25/(BB25+BD25)))</f>
        <v>0.276376146788991</v>
      </c>
      <c r="BD25" s="14" t="n">
        <f>'Focused Minority Races'!AA25</f>
        <v>60576</v>
      </c>
      <c r="BE25" s="75" t="n">
        <f>IF(ISERROR(BD25/(BB25+BD25)),"",(BD25/(BB25+BD25)))</f>
        <v>0.723623853211009</v>
      </c>
      <c r="BF25" s="25" t="n">
        <v>7669</v>
      </c>
      <c r="BG25" s="75" t="n">
        <f>IF(ISERROR(BF25/($BF25+$BH25+$BJ25)),"",(BF25/($BF25+$BH25+$BJ25)))</f>
        <v>0.291010511137252</v>
      </c>
      <c r="BH25" s="25" t="n">
        <v>2782</v>
      </c>
      <c r="BI25" s="75" t="n">
        <f>IF(ISERROR(BH25/($BF25+$BH25+$BJ25)),"",(BH25/($BF25+$BH25+$BJ25)))</f>
        <v>0.105566728645695</v>
      </c>
      <c r="BJ25" s="25" t="n">
        <v>15902</v>
      </c>
      <c r="BK25" s="75" t="n">
        <f>IF(ISERROR(BJ25/($BF25+$BH25+$BJ25)),"",(BJ25/($BF25+$BH25+$BJ25)))</f>
        <v>0.603422760217053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621509.2</v>
      </c>
      <c r="C26" s="75" t="n">
        <f>B26/(B26+D26)</f>
        <v>0.371095353972856</v>
      </c>
      <c r="D26" s="14" t="n">
        <f>((H26+T26)*1.3)+((X26+AJ26+AR26+AZ26)*0.65)+((L26)*2.6)+((AB26+AN26+AV26+BD26)*0.65)+((P26+AF26)*1.3)</f>
        <v>1053287.3</v>
      </c>
      <c r="E26" s="75" t="n">
        <f>D26/(B26+D26)</f>
        <v>0.628904646027144</v>
      </c>
      <c r="F26" s="14" t="n">
        <f>'Focused Minority Races'!E26</f>
        <v>62462</v>
      </c>
      <c r="G26" s="75" t="n">
        <f>IF(ISERROR(F26/(F26+H26)),"",(F26/(F26+H26)))</f>
        <v>0.373400127929985</v>
      </c>
      <c r="H26" s="14" t="n">
        <f>'Focused Minority Races'!G26</f>
        <v>104817</v>
      </c>
      <c r="I26" s="75" t="n">
        <f>IF(ISERROR(H26/(F26+H26)),"",(H26/(F26+H26)))</f>
        <v>0.626599872070015</v>
      </c>
      <c r="J26" s="14" t="n">
        <v>45393</v>
      </c>
      <c r="K26" s="75" t="n">
        <f>IF(ISERROR(J26/(J26+L26)),"",(J26/(J26+L26)))</f>
        <v>0.334248854984316</v>
      </c>
      <c r="L26" s="14" t="n">
        <v>90413</v>
      </c>
      <c r="M26" s="75" t="n">
        <f>IF(ISERROR(L26/(J26+L26)),"",(L26/(J26+L26)))</f>
        <v>0.665751145015684</v>
      </c>
      <c r="N26" s="14" t="n">
        <f>'Focused Minority Races'!I26</f>
        <v>50948</v>
      </c>
      <c r="O26" s="75" t="n">
        <f>IF(ISERROR(N26/(N26+P26)),"",(N26/(N26+P26)))</f>
        <v>0.384690310256042</v>
      </c>
      <c r="P26" s="14" t="n">
        <f>'Focused Minority Races'!K26</f>
        <v>81491</v>
      </c>
      <c r="Q26" s="75" t="n">
        <f>IF(ISERROR(P26/(N26+P26)),"",(P26/(N26+P26)))</f>
        <v>0.615309689743958</v>
      </c>
      <c r="R26" s="14" t="n">
        <f>'Focused Minority Races'!M26</f>
        <v>60662</v>
      </c>
      <c r="S26" s="75" t="n">
        <f>IF(ISERROR(R26/(R26+T26)),"",(R26/(R26+T26)))</f>
        <v>0.367136718513587</v>
      </c>
      <c r="T26" s="14" t="n">
        <f>'Focused Minority Races'!O26</f>
        <v>104568</v>
      </c>
      <c r="U26" s="75" t="n">
        <f>IF(ISERROR(T26/(R26+T26)),"",(T26/(R26+T26)))</f>
        <v>0.632863281486413</v>
      </c>
      <c r="V26" s="14" t="n">
        <f>'Focused Minority Races'!Q26</f>
        <v>49147</v>
      </c>
      <c r="W26" s="75" t="n">
        <f>IF(ISERROR(V26/(V26+X26)),"",(V26/(V26+X26)))</f>
        <v>0.387989358258796</v>
      </c>
      <c r="X26" s="14" t="n">
        <f>'Focused Minority Races'!S26</f>
        <v>77524</v>
      </c>
      <c r="Y26" s="75" t="n">
        <f>IF(ISERROR(X26/(V26+X26)),"",(X26/(V26+X26)))</f>
        <v>0.612010641741204</v>
      </c>
      <c r="Z26" s="14" t="n">
        <v>37792</v>
      </c>
      <c r="AA26" s="75" t="n">
        <f>IF(ISERROR(Z26/(Z26+AB26)),"",(Z26/(Z26+AB26)))</f>
        <v>0.42930819038964</v>
      </c>
      <c r="AB26" s="14" t="n">
        <v>50238</v>
      </c>
      <c r="AC26" s="75" t="n">
        <f>IF(ISERROR(AB26/(Z26+AB26)),"",(AB26/(Z26+AB26)))</f>
        <v>0.57069180961036</v>
      </c>
      <c r="AD26" s="14" t="n">
        <v>58458</v>
      </c>
      <c r="AE26" s="75" t="n">
        <f>IF(ISERROR(AD26/(AD26+AF26)),"",(AD26/(AD26+AF26)))</f>
        <v>0.462619595926023</v>
      </c>
      <c r="AF26" s="14" t="n">
        <v>67905</v>
      </c>
      <c r="AG26" s="75" t="n">
        <f>IF(ISERROR(AF26/(AD26+AF26)),"",(AF26/(AD26+AF26)))</f>
        <v>0.537380404073977</v>
      </c>
      <c r="AH26" s="14" t="n">
        <f>'Focused Minority Races'!U26</f>
        <v>50819</v>
      </c>
      <c r="AI26" s="75" t="n">
        <f>IF(ISERROR(AH26/(AH26+AJ26)),"",(AH26/(AH26+AJ26)))</f>
        <v>0.404709761167167</v>
      </c>
      <c r="AJ26" s="14" t="n">
        <f>'Focused Minority Races'!W26</f>
        <v>74750</v>
      </c>
      <c r="AK26" s="75" t="n">
        <f>IF(ISERROR(AJ26/(AH26+AJ26)),"",(AJ26/(AH26+AJ26)))</f>
        <v>0.595290238832833</v>
      </c>
      <c r="AL26" s="14" t="n">
        <v>28663</v>
      </c>
      <c r="AM26" s="75" t="n">
        <f>IF(ISERROR(AL26/(AL26+AN26)),"",(AL26/(AL26+AN26)))</f>
        <v>0.313027619120425</v>
      </c>
      <c r="AN26" s="14" t="n">
        <v>62904</v>
      </c>
      <c r="AO26" s="75" t="n">
        <f>IF(ISERROR(AN26/(AL26+AN26)),"",(AN26/(AL26+AN26)))</f>
        <v>0.686972380879575</v>
      </c>
      <c r="AP26" s="14" t="n">
        <v>43872</v>
      </c>
      <c r="AQ26" s="75" t="n">
        <f>IF(ISERROR(AP26/(AP26+AR26)),"",(AP26/(AP26+AR26)))</f>
        <v>0.365560397623591</v>
      </c>
      <c r="AR26" s="14" t="n">
        <v>76141</v>
      </c>
      <c r="AS26" s="75" t="n">
        <f>IF(ISERROR(AR26/(AP26+AR26)),"",(AR26/(AP26+AR26)))</f>
        <v>0.634439602376409</v>
      </c>
      <c r="AT26" s="14" t="n">
        <v>26415</v>
      </c>
      <c r="AU26" s="75" t="n">
        <f>IF(ISERROR(AT26/(AT26+AV26)),"",(AT26/(AT26+AV26)))</f>
        <v>0.302840961203339</v>
      </c>
      <c r="AV26" s="14" t="n">
        <v>60809</v>
      </c>
      <c r="AW26" s="75" t="n">
        <f>IF(ISERROR(AV26/(AT26+AV26)),"",(AV26/(AT26+AV26)))</f>
        <v>0.697159038796662</v>
      </c>
      <c r="AX26" s="14" t="n">
        <v>49899</v>
      </c>
      <c r="AY26" s="75" t="n">
        <f>IF(ISERROR(AX26/(AX26+AZ26)),"",(AX26/(AX26+AZ26)))</f>
        <v>0.404708992992473</v>
      </c>
      <c r="AZ26" s="14" t="n">
        <v>73397</v>
      </c>
      <c r="BA26" s="75" t="n">
        <f>IF(ISERROR(AZ26/(AX26+AZ26)),"",(AZ26/(AX26+AZ26)))</f>
        <v>0.595291007007527</v>
      </c>
      <c r="BB26" s="14" t="n">
        <f>'Focused Minority Races'!Y26</f>
        <v>22929</v>
      </c>
      <c r="BC26" s="75" t="n">
        <f>IF(ISERROR(BB26/(BB26+BD26)),"",(BB26/(BB26+BD26)))</f>
        <v>0.259395434079236</v>
      </c>
      <c r="BD26" s="14" t="n">
        <f>'Focused Minority Races'!AA26</f>
        <v>65465</v>
      </c>
      <c r="BE26" s="75" t="n">
        <f>IF(ISERROR(BD26/(BB26+BD26)),"",(BD26/(BB26+BD26)))</f>
        <v>0.740604565920764</v>
      </c>
      <c r="BF26" s="25" t="n">
        <v>6536</v>
      </c>
      <c r="BG26" s="75" t="n">
        <f>IF(ISERROR(BF26/($BF26+$BH26+$BJ26)),"",(BF26/($BF26+$BH26+$BJ26)))</f>
        <v>0.272299295921343</v>
      </c>
      <c r="BH26" s="25" t="n">
        <v>2574</v>
      </c>
      <c r="BI26" s="75" t="n">
        <f>IF(ISERROR(BH26/($BF26+$BH26+$BJ26)),"",(BH26/($BF26+$BH26+$BJ26)))</f>
        <v>0.107236595425572</v>
      </c>
      <c r="BJ26" s="25" t="n">
        <v>14893</v>
      </c>
      <c r="BK26" s="75" t="n">
        <f>IF(ISERROR(BJ26/($BF26+$BH26+$BJ26)),"",(BJ26/($BF26+$BH26+$BJ26)))</f>
        <v>0.620464108653085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578246.5</v>
      </c>
      <c r="C27" s="75" t="n">
        <f>B27/(B27+D27)</f>
        <v>0.387836306667998</v>
      </c>
      <c r="D27" s="14" t="n">
        <f>((H27+T27)*1.3)+((X27+AJ27+AR27+AZ27)*0.65)+((L27)*2.6)+((AB27+AN27+AV27+BD27)*0.65)+((P27+AF27)*1.3)</f>
        <v>912708.55</v>
      </c>
      <c r="E27" s="75" t="n">
        <f>D27/(B27+D27)</f>
        <v>0.612163693332002</v>
      </c>
      <c r="F27" s="14" t="n">
        <f>'Focused Minority Races'!E27</f>
        <v>48101</v>
      </c>
      <c r="G27" s="75" t="n">
        <f>IF(ISERROR(F27/(F27+H27)),"",(F27/(F27+H27)))</f>
        <v>0.326272163661769</v>
      </c>
      <c r="H27" s="14" t="n">
        <f>'Focused Minority Races'!G27</f>
        <v>99325</v>
      </c>
      <c r="I27" s="75" t="n">
        <f>IF(ISERROR(H27/(F27+H27)),"",(H27/(F27+H27)))</f>
        <v>0.673727836338231</v>
      </c>
      <c r="J27" s="14" t="n">
        <v>38506</v>
      </c>
      <c r="K27" s="75" t="n">
        <f>IF(ISERROR(J27/(J27+L27)),"",(J27/(J27+L27)))</f>
        <v>0.316302222806355</v>
      </c>
      <c r="L27" s="14" t="n">
        <v>83232</v>
      </c>
      <c r="M27" s="75" t="n">
        <f>IF(ISERROR(L27/(J27+L27)),"",(L27/(J27+L27)))</f>
        <v>0.683697777193645</v>
      </c>
      <c r="N27" s="14" t="n">
        <f>'Focused Minority Races'!I27</f>
        <v>54311</v>
      </c>
      <c r="O27" s="75" t="n">
        <f>IF(ISERROR(N27/(N27+P27)),"",(N27/(N27+P27)))</f>
        <v>0.446526350406972</v>
      </c>
      <c r="P27" s="14" t="n">
        <f>'Focused Minority Races'!K27</f>
        <v>67319</v>
      </c>
      <c r="Q27" s="75" t="n">
        <f>IF(ISERROR(P27/(N27+P27)),"",(P27/(N27+P27)))</f>
        <v>0.553473649593028</v>
      </c>
      <c r="R27" s="14" t="n">
        <f>'Focused Minority Races'!M27</f>
        <v>49629</v>
      </c>
      <c r="S27" s="75" t="n">
        <f>IF(ISERROR(R27/(R27+T27)),"",(R27/(R27+T27)))</f>
        <v>0.344823034059169</v>
      </c>
      <c r="T27" s="14" t="n">
        <f>'Focused Minority Races'!O27</f>
        <v>94297</v>
      </c>
      <c r="U27" s="75" t="n">
        <f>IF(ISERROR(T27/(R27+T27)),"",(T27/(R27+T27)))</f>
        <v>0.655176965940831</v>
      </c>
      <c r="V27" s="14" t="n">
        <f>'Focused Minority Races'!Q27</f>
        <v>43198</v>
      </c>
      <c r="W27" s="75" t="n">
        <f>IF(ISERROR(V27/(V27+X27)),"",(V27/(V27+X27)))</f>
        <v>0.399360254419052</v>
      </c>
      <c r="X27" s="14" t="n">
        <f>'Focused Minority Races'!S27</f>
        <v>64970</v>
      </c>
      <c r="Y27" s="75" t="n">
        <f>IF(ISERROR(X27/(V27+X27)),"",(X27/(V27+X27)))</f>
        <v>0.600639745580948</v>
      </c>
      <c r="Z27" s="14" t="n">
        <v>39690</v>
      </c>
      <c r="AA27" s="75" t="n">
        <f>IF(ISERROR(Z27/(Z27+AB27)),"",(Z27/(Z27+AB27)))</f>
        <v>0.491949577957089</v>
      </c>
      <c r="AB27" s="14" t="n">
        <v>40989</v>
      </c>
      <c r="AC27" s="75" t="n">
        <f>IF(ISERROR(AB27/(Z27+AB27)),"",(AB27/(Z27+AB27)))</f>
        <v>0.508050422042911</v>
      </c>
      <c r="AD27" s="14" t="n">
        <v>68231</v>
      </c>
      <c r="AE27" s="75" t="n">
        <f>IF(ISERROR(AD27/(AD27+AF27)),"",(AD27/(AD27+AF27)))</f>
        <v>0.582941749397673</v>
      </c>
      <c r="AF27" s="14" t="n">
        <v>48815</v>
      </c>
      <c r="AG27" s="75" t="n">
        <f>IF(ISERROR(AF27/(AD27+AF27)),"",(AF27/(AD27+AF27)))</f>
        <v>0.417058250602327</v>
      </c>
      <c r="AH27" s="14" t="n">
        <f>'Focused Minority Races'!U27</f>
        <v>43136</v>
      </c>
      <c r="AI27" s="75" t="n">
        <f>IF(ISERROR(AH27/(AH27+AJ27)),"",(AH27/(AH27+AJ27)))</f>
        <v>0.404755425858332</v>
      </c>
      <c r="AJ27" s="14" t="n">
        <f>'Focused Minority Races'!W27</f>
        <v>63437</v>
      </c>
      <c r="AK27" s="75" t="n">
        <f>IF(ISERROR(AJ27/(AH27+AJ27)),"",(AJ27/(AH27+AJ27)))</f>
        <v>0.595244574141668</v>
      </c>
      <c r="AL27" s="14" t="n">
        <v>34213</v>
      </c>
      <c r="AM27" s="75" t="n">
        <f>IF(ISERROR(AL27/(AL27+AN27)),"",(AL27/(AL27+AN27)))</f>
        <v>0.408113846741101</v>
      </c>
      <c r="AN27" s="14" t="n">
        <v>49619</v>
      </c>
      <c r="AO27" s="75" t="n">
        <f>IF(ISERROR(AN27/(AL27+AN27)),"",(AN27/(AL27+AN27)))</f>
        <v>0.591886153258899</v>
      </c>
      <c r="AP27" s="14" t="n">
        <v>36791</v>
      </c>
      <c r="AQ27" s="75" t="n">
        <f>IF(ISERROR(AP27/(AP27+AR27)),"",(AP27/(AP27+AR27)))</f>
        <v>0.361021705852337</v>
      </c>
      <c r="AR27" s="14" t="n">
        <v>65117</v>
      </c>
      <c r="AS27" s="75" t="n">
        <f>IF(ISERROR(AR27/(AP27+AR27)),"",(AR27/(AP27+AR27)))</f>
        <v>0.638978294147663</v>
      </c>
      <c r="AT27" s="14" t="n">
        <v>28055</v>
      </c>
      <c r="AU27" s="75" t="n">
        <f>IF(ISERROR(AT27/(AT27+AV27)),"",(AT27/(AT27+AV27)))</f>
        <v>0.347318510448648</v>
      </c>
      <c r="AV27" s="14" t="n">
        <v>52721</v>
      </c>
      <c r="AW27" s="75" t="n">
        <f>IF(ISERROR(AV27/(AT27+AV27)),"",(AV27/(AT27+AV27)))</f>
        <v>0.652681489551352</v>
      </c>
      <c r="AX27" s="14" t="n">
        <v>42039</v>
      </c>
      <c r="AY27" s="75" t="n">
        <f>IF(ISERROR(AX27/(AX27+AZ27)),"",(AX27/(AX27+AZ27)))</f>
        <v>0.401668243185141</v>
      </c>
      <c r="AZ27" s="14" t="n">
        <v>62622</v>
      </c>
      <c r="BA27" s="75" t="n">
        <f>IF(ISERROR(AZ27/(AX27+AZ27)),"",(AZ27/(AX27+AZ27)))</f>
        <v>0.598331756814859</v>
      </c>
      <c r="BB27" s="14" t="n">
        <f>'Focused Minority Races'!Y27</f>
        <v>27920</v>
      </c>
      <c r="BC27" s="75" t="n">
        <f>IF(ISERROR(BB27/(BB27+BD27)),"",(BB27/(BB27+BD27)))</f>
        <v>0.348251259791448</v>
      </c>
      <c r="BD27" s="14" t="n">
        <f>'Focused Minority Races'!AA27</f>
        <v>52252</v>
      </c>
      <c r="BE27" s="75" t="n">
        <f>IF(ISERROR(BD27/(BB27+BD27)),"",(BD27/(BB27+BD27)))</f>
        <v>0.651748740208552</v>
      </c>
      <c r="BF27" s="25" t="n">
        <v>4840</v>
      </c>
      <c r="BG27" s="75" t="n">
        <f>IF(ISERROR(BF27/($BF27+$BH27+$BJ27)),"",(BF27/($BF27+$BH27+$BJ27)))</f>
        <v>0.24672477952796</v>
      </c>
      <c r="BH27" s="25" t="n">
        <v>3315</v>
      </c>
      <c r="BI27" s="75" t="n">
        <f>IF(ISERROR(BH27/($BF27+$BH27+$BJ27)),"",(BH27/($BF27+$BH27+$BJ27)))</f>
        <v>0.168986083499006</v>
      </c>
      <c r="BJ27" s="25" t="n">
        <v>11462</v>
      </c>
      <c r="BK27" s="75" t="n">
        <f>IF(ISERROR(BJ27/($BF27+$BH27+$BJ27)),"",(BJ27/($BF27+$BH27+$BJ27)))</f>
        <v>0.584289136973034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694053.75</v>
      </c>
      <c r="C28" s="75" t="n">
        <f>B28/(B28+D28)</f>
        <v>0.446124168981319</v>
      </c>
      <c r="D28" s="14" t="n">
        <f>((H28+T28)*1.3)+((X28+AJ28+AR28+AZ28)*0.65)+((L28)*2.6)+((AB28+AN28+AV28+BD28)*0.65)+((P28+AF28)*1.3)</f>
        <v>861687.45</v>
      </c>
      <c r="E28" s="75" t="n">
        <f>D28/(B28+D28)</f>
        <v>0.553875831018681</v>
      </c>
      <c r="F28" s="14" t="n">
        <f>'Focused Minority Races'!E28</f>
        <v>56871</v>
      </c>
      <c r="G28" s="75" t="n">
        <f>IF(ISERROR(F28/(F28+H28)),"",(F28/(F28+H28)))</f>
        <v>0.382380033483719</v>
      </c>
      <c r="H28" s="14" t="n">
        <f>'Focused Minority Races'!G28</f>
        <v>91858</v>
      </c>
      <c r="I28" s="75" t="n">
        <f>IF(ISERROR(H28/(F28+H28)),"",(H28/(F28+H28)))</f>
        <v>0.617619966516281</v>
      </c>
      <c r="J28" s="14" t="n">
        <v>47536</v>
      </c>
      <c r="K28" s="75" t="n">
        <f>IF(ISERROR(J28/(J28+L28)),"",(J28/(J28+L28)))</f>
        <v>0.37621583975054</v>
      </c>
      <c r="L28" s="14" t="n">
        <v>78817</v>
      </c>
      <c r="M28" s="75" t="n">
        <f>IF(ISERROR(L28/(J28+L28)),"",(L28/(J28+L28)))</f>
        <v>0.62378416024946</v>
      </c>
      <c r="N28" s="14" t="n">
        <f>'Focused Minority Races'!I28</f>
        <v>66463</v>
      </c>
      <c r="O28" s="75" t="n">
        <f>IF(ISERROR(N28/(N28+P28)),"",(N28/(N28+P28)))</f>
        <v>0.508589618995875</v>
      </c>
      <c r="P28" s="14" t="n">
        <f>'Focused Minority Races'!K28</f>
        <v>64218</v>
      </c>
      <c r="Q28" s="75" t="n">
        <f>IF(ISERROR(P28/(N28+P28)),"",(P28/(N28+P28)))</f>
        <v>0.491410381004125</v>
      </c>
      <c r="R28" s="14" t="n">
        <f>'Focused Minority Races'!M28</f>
        <v>58929</v>
      </c>
      <c r="S28" s="75" t="n">
        <f>IF(ISERROR(R28/(R28+T28)),"",(R28/(R28+T28)))</f>
        <v>0.402647006573104</v>
      </c>
      <c r="T28" s="14" t="n">
        <f>'Focused Minority Races'!O28</f>
        <v>87425</v>
      </c>
      <c r="U28" s="75" t="n">
        <f>IF(ISERROR(T28/(R28+T28)),"",(T28/(R28+T28)))</f>
        <v>0.597352993426896</v>
      </c>
      <c r="V28" s="14" t="n">
        <f>'Focused Minority Races'!Q28</f>
        <v>49902</v>
      </c>
      <c r="W28" s="75" t="n">
        <f>IF(ISERROR(V28/(V28+X28)),"",(V28/(V28+X28)))</f>
        <v>0.442440685179274</v>
      </c>
      <c r="X28" s="14" t="n">
        <f>'Focused Minority Races'!S28</f>
        <v>62886</v>
      </c>
      <c r="Y28" s="75" t="n">
        <f>IF(ISERROR(X28/(V28+X28)),"",(X28/(V28+X28)))</f>
        <v>0.557559314820726</v>
      </c>
      <c r="Z28" s="14" t="n">
        <v>48600</v>
      </c>
      <c r="AA28" s="75" t="n">
        <f>IF(ISERROR(Z28/(Z28+AB28)),"",(Z28/(Z28+AB28)))</f>
        <v>0.565609543206285</v>
      </c>
      <c r="AB28" s="14" t="n">
        <v>37325</v>
      </c>
      <c r="AC28" s="75" t="n">
        <f>IF(ISERROR(AB28/(Z28+AB28)),"",(AB28/(Z28+AB28)))</f>
        <v>0.434390456793715</v>
      </c>
      <c r="AD28" s="14" t="n">
        <v>76128</v>
      </c>
      <c r="AE28" s="75" t="n">
        <f>IF(ISERROR(AD28/(AD28+AF28)),"",(AD28/(AD28+AF28)))</f>
        <v>0.605295380456389</v>
      </c>
      <c r="AF28" s="14" t="n">
        <v>49642</v>
      </c>
      <c r="AG28" s="75" t="n">
        <f>IF(ISERROR(AF28/(AD28+AF28)),"",(AF28/(AD28+AF28)))</f>
        <v>0.394704619543611</v>
      </c>
      <c r="AH28" s="14" t="n">
        <f>'Focused Minority Races'!U28</f>
        <v>51768</v>
      </c>
      <c r="AI28" s="75" t="n">
        <f>IF(ISERROR(AH28/(AH28+AJ28)),"",(AH28/(AH28+AJ28)))</f>
        <v>0.463119850421807</v>
      </c>
      <c r="AJ28" s="14" t="n">
        <f>'Focused Minority Races'!W28</f>
        <v>60013</v>
      </c>
      <c r="AK28" s="75" t="n">
        <f>IF(ISERROR(AJ28/(AH28+AJ28)),"",(AJ28/(AH28+AJ28)))</f>
        <v>0.536880149578193</v>
      </c>
      <c r="AL28" s="14" t="n">
        <v>43830</v>
      </c>
      <c r="AM28" s="75" t="n">
        <f>IF(ISERROR(AL28/(AL28+AN28)),"",(AL28/(AL28+AN28)))</f>
        <v>0.496342264398795</v>
      </c>
      <c r="AN28" s="14" t="n">
        <v>44476</v>
      </c>
      <c r="AO28" s="75" t="n">
        <f>IF(ISERROR(AN28/(AL28+AN28)),"",(AN28/(AL28+AN28)))</f>
        <v>0.503657735601205</v>
      </c>
      <c r="AP28" s="14" t="n">
        <v>43215</v>
      </c>
      <c r="AQ28" s="75" t="n">
        <f>IF(ISERROR(AP28/(AP28+AR28)),"",(AP28/(AP28+AR28)))</f>
        <v>0.404960923590157</v>
      </c>
      <c r="AR28" s="14" t="n">
        <v>63499</v>
      </c>
      <c r="AS28" s="75" t="n">
        <f>IF(ISERROR(AR28/(AP28+AR28)),"",(AR28/(AP28+AR28)))</f>
        <v>0.595039076409843</v>
      </c>
      <c r="AT28" s="14" t="n">
        <v>35999</v>
      </c>
      <c r="AU28" s="75" t="n">
        <f>IF(ISERROR(AT28/(AT28+AV28)),"",(AT28/(AT28+AV28)))</f>
        <v>0.419514980596893</v>
      </c>
      <c r="AV28" s="14" t="n">
        <v>49812</v>
      </c>
      <c r="AW28" s="75" t="n">
        <f>IF(ISERROR(AV28/(AT28+AV28)),"",(AV28/(AT28+AV28)))</f>
        <v>0.580485019403107</v>
      </c>
      <c r="AX28" s="14" t="n">
        <v>49792</v>
      </c>
      <c r="AY28" s="75" t="n">
        <f>IF(ISERROR(AX28/(AX28+AZ28)),"",(AX28/(AX28+AZ28)))</f>
        <v>0.456966648923478</v>
      </c>
      <c r="AZ28" s="14" t="n">
        <v>59170</v>
      </c>
      <c r="BA28" s="75" t="n">
        <f>IF(ISERROR(AZ28/(AX28+AZ28)),"",(AZ28/(AX28+AZ28)))</f>
        <v>0.543033351076522</v>
      </c>
      <c r="BB28" s="14" t="n">
        <f>'Focused Minority Races'!Y28</f>
        <v>37743</v>
      </c>
      <c r="BC28" s="75" t="n">
        <f>IF(ISERROR(BB28/(BB28+BD28)),"",(BB28/(BB28+BD28)))</f>
        <v>0.445708010061289</v>
      </c>
      <c r="BD28" s="14" t="n">
        <f>'Focused Minority Races'!AA28</f>
        <v>46938</v>
      </c>
      <c r="BE28" s="75" t="n">
        <f>IF(ISERROR(BD28/(BB28+BD28)),"",(BD28/(BB28+BD28)))</f>
        <v>0.554291989938711</v>
      </c>
      <c r="BF28" s="25" t="n">
        <v>5074</v>
      </c>
      <c r="BG28" s="75" t="n">
        <f>IF(ISERROR(BF28/($BF28+$BH28+$BJ28)),"",(BF28/($BF28+$BH28+$BJ28)))</f>
        <v>0.198017483609116</v>
      </c>
      <c r="BH28" s="25" t="n">
        <v>4986</v>
      </c>
      <c r="BI28" s="75" t="n">
        <f>IF(ISERROR(BH28/($BF28+$BH28+$BJ28)),"",(BH28/($BF28+$BH28+$BJ28)))</f>
        <v>0.194583203246956</v>
      </c>
      <c r="BJ28" s="25" t="n">
        <v>15564</v>
      </c>
      <c r="BK28" s="75" t="n">
        <f>IF(ISERROR(BJ28/($BF28+$BH28+$BJ28)),"",(BJ28/($BF28+$BH28+$BJ28)))</f>
        <v>0.607399313143928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948758.85</v>
      </c>
      <c r="C29" s="75" t="n">
        <f>B29/(B29+D29)</f>
        <v>0.661455999050162</v>
      </c>
      <c r="D29" s="14" t="n">
        <f>((H29+T29)*1.3)+((X29+AJ29+AR29+AZ29)*0.65)+((L29)*2.6)+((AB29+AN29+AV29+BD29)*0.65)+((P29+AF29)*1.3)</f>
        <v>485590.3</v>
      </c>
      <c r="E29" s="75" t="n">
        <f>D29/(B29+D29)</f>
        <v>0.338544000949839</v>
      </c>
      <c r="F29" s="14" t="n">
        <f>'Focused Minority Races'!E29</f>
        <v>82648</v>
      </c>
      <c r="G29" s="75" t="n">
        <f>IF(ISERROR(F29/(F29+H29)),"",(F29/(F29+H29)))</f>
        <v>0.62215263245058</v>
      </c>
      <c r="H29" s="14" t="n">
        <f>'Focused Minority Races'!G29</f>
        <v>50194</v>
      </c>
      <c r="I29" s="75" t="n">
        <f>IF(ISERROR(H29/(F29+H29)),"",(H29/(F29+H29)))</f>
        <v>0.37784736754942</v>
      </c>
      <c r="J29" s="14" t="n">
        <v>72740</v>
      </c>
      <c r="K29" s="75" t="n">
        <f>IF(ISERROR(J29/(J29+L29)),"",(J29/(J29+L29)))</f>
        <v>0.626847407381874</v>
      </c>
      <c r="L29" s="14" t="n">
        <v>43301</v>
      </c>
      <c r="M29" s="75" t="n">
        <f>IF(ISERROR(L29/(J29+L29)),"",(L29/(J29+L29)))</f>
        <v>0.373152592618126</v>
      </c>
      <c r="N29" s="14" t="n">
        <f>'Focused Minority Races'!I29</f>
        <v>89363</v>
      </c>
      <c r="O29" s="75" t="n">
        <f>IF(ISERROR(N29/(N29+P29)),"",(N29/(N29+P29)))</f>
        <v>0.698492226642801</v>
      </c>
      <c r="P29" s="14" t="n">
        <f>'Focused Minority Races'!K29</f>
        <v>38574</v>
      </c>
      <c r="Q29" s="75" t="n">
        <f>IF(ISERROR(P29/(N29+P29)),"",(P29/(N29+P29)))</f>
        <v>0.301507773357199</v>
      </c>
      <c r="R29" s="14" t="n">
        <f>'Focused Minority Races'!M29</f>
        <v>82762</v>
      </c>
      <c r="S29" s="75" t="n">
        <f>IF(ISERROR(R29/(R29+T29)),"",(R29/(R29+T29)))</f>
        <v>0.63223913890438</v>
      </c>
      <c r="T29" s="14" t="n">
        <f>'Focused Minority Races'!O29</f>
        <v>48141</v>
      </c>
      <c r="U29" s="75" t="n">
        <f>IF(ISERROR(T29/(R29+T29)),"",(T29/(R29+T29)))</f>
        <v>0.36776086109562</v>
      </c>
      <c r="V29" s="14" t="n">
        <f>'Focused Minority Races'!Q29</f>
        <v>65271</v>
      </c>
      <c r="W29" s="75" t="n">
        <f>IF(ISERROR(V29/(V29+X29)),"",(V29/(V29+X29)))</f>
        <v>0.648701027649128</v>
      </c>
      <c r="X29" s="14" t="n">
        <f>'Focused Minority Races'!S29</f>
        <v>35347</v>
      </c>
      <c r="Y29" s="75" t="n">
        <f>IF(ISERROR(X29/(V29+X29)),"",(X29/(V29+X29)))</f>
        <v>0.351298972350872</v>
      </c>
      <c r="Z29" s="14" t="n">
        <v>58023</v>
      </c>
      <c r="AA29" s="75" t="n">
        <f>IF(ISERROR(Z29/(Z29+AB29)),"",(Z29/(Z29+AB29)))</f>
        <v>0.733039391565808</v>
      </c>
      <c r="AB29" s="14" t="n">
        <v>21131</v>
      </c>
      <c r="AC29" s="75" t="n">
        <f>IF(ISERROR(AB29/(Z29+AB29)),"",(AB29/(Z29+AB29)))</f>
        <v>0.266960608434192</v>
      </c>
      <c r="AD29" s="14" t="n">
        <v>93932</v>
      </c>
      <c r="AE29" s="75" t="n">
        <f>IF(ISERROR(AD29/(AD29+AF29)),"",(AD29/(AD29+AF29)))</f>
        <v>0.756131919791994</v>
      </c>
      <c r="AF29" s="14" t="n">
        <v>30295</v>
      </c>
      <c r="AG29" s="75" t="n">
        <f>IF(ISERROR(AF29/(AD29+AF29)),"",(AF29/(AD29+AF29)))</f>
        <v>0.243868080208006</v>
      </c>
      <c r="AH29" s="14" t="n">
        <f>'Focused Minority Races'!U29</f>
        <v>67447</v>
      </c>
      <c r="AI29" s="75" t="n">
        <f>IF(ISERROR(AH29/(AH29+AJ29)),"",(AH29/(AH29+AJ29)))</f>
        <v>0.673621237241076</v>
      </c>
      <c r="AJ29" s="14" t="n">
        <f>'Focused Minority Races'!W29</f>
        <v>32679</v>
      </c>
      <c r="AK29" s="75" t="n">
        <f>IF(ISERROR(AJ29/(AH29+AJ29)),"",(AJ29/(AH29+AJ29)))</f>
        <v>0.326378762758924</v>
      </c>
      <c r="AL29" s="14" t="n">
        <v>54245</v>
      </c>
      <c r="AM29" s="75" t="n">
        <f>IF(ISERROR(AL29/(AL29+AN29)),"",(AL29/(AL29+AN29)))</f>
        <v>0.67500808839999</v>
      </c>
      <c r="AN29" s="14" t="n">
        <v>26117</v>
      </c>
      <c r="AO29" s="75" t="n">
        <f>IF(ISERROR(AN29/(AL29+AN29)),"",(AN29/(AL29+AN29)))</f>
        <v>0.32499191160001</v>
      </c>
      <c r="AP29" s="14" t="n">
        <v>60435</v>
      </c>
      <c r="AQ29" s="75" t="n">
        <f>IF(ISERROR(AP29/(AP29+AR29)),"",(AP29/(AP29+AR29)))</f>
        <v>0.629124940142824</v>
      </c>
      <c r="AR29" s="14" t="n">
        <v>35627</v>
      </c>
      <c r="AS29" s="75" t="n">
        <f>IF(ISERROR(AR29/(AP29+AR29)),"",(AR29/(AP29+AR29)))</f>
        <v>0.370875059857176</v>
      </c>
      <c r="AT29" s="14" t="n">
        <v>49369</v>
      </c>
      <c r="AU29" s="75" t="n">
        <f>IF(ISERROR(AT29/(AT29+AV29)),"",(AT29/(AT29+AV29)))</f>
        <v>0.633756530892566</v>
      </c>
      <c r="AV29" s="14" t="n">
        <v>28530</v>
      </c>
      <c r="AW29" s="75" t="n">
        <f>IF(ISERROR(AV29/(AT29+AV29)),"",(AV29/(AT29+AV29)))</f>
        <v>0.366243469107434</v>
      </c>
      <c r="AX29" s="14" t="n">
        <v>66086</v>
      </c>
      <c r="AY29" s="75" t="n">
        <f>IF(ISERROR(AX29/(AX29+AZ29)),"",(AX29/(AX29+AZ29)))</f>
        <v>0.671339611332907</v>
      </c>
      <c r="AZ29" s="14" t="n">
        <v>32353</v>
      </c>
      <c r="BA29" s="75" t="n">
        <f>IF(ISERROR(AZ29/(AX29+AZ29)),"",(AZ29/(AX29+AZ29)))</f>
        <v>0.328660388667093</v>
      </c>
      <c r="BB29" s="14" t="n">
        <f>'Focused Minority Races'!Y29</f>
        <v>50383</v>
      </c>
      <c r="BC29" s="75" t="n">
        <f>IF(ISERROR(BB29/(BB29+BD29)),"",(BB29/(BB29+BD29)))</f>
        <v>0.645530371945829</v>
      </c>
      <c r="BD29" s="14" t="n">
        <f>'Focused Minority Races'!AA29</f>
        <v>27666</v>
      </c>
      <c r="BE29" s="75" t="n">
        <f>IF(ISERROR(BD29/(BB29+BD29)),"",(BD29/(BB29+BD29)))</f>
        <v>0.354469628054171</v>
      </c>
      <c r="BF29" s="25" t="n">
        <v>7938</v>
      </c>
      <c r="BG29" s="75" t="n">
        <f>IF(ISERROR(BF29/($BF29+$BH29+$BJ29)),"",(BF29/($BF29+$BH29+$BJ29)))</f>
        <v>0.2340143274078</v>
      </c>
      <c r="BH29" s="25" t="n">
        <v>8931</v>
      </c>
      <c r="BI29" s="75" t="n">
        <f>IF(ISERROR(BH29/($BF29+$BH29+$BJ29)),"",(BH29/($BF29+$BH29+$BJ29)))</f>
        <v>0.263288228530998</v>
      </c>
      <c r="BJ29" s="25" t="n">
        <v>17052</v>
      </c>
      <c r="BK29" s="75" t="n">
        <f>IF(ISERROR(BJ29/($BF29+$BH29+$BJ29)),"",(BJ29/($BF29+$BH29+$BJ29)))</f>
        <v>0.502697444061201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822315</v>
      </c>
      <c r="C30" s="75" t="n">
        <f>B30/(B30+D30)</f>
        <v>0.554995729283515</v>
      </c>
      <c r="D30" s="14" t="n">
        <f>((H30+T30)*1.3)+((X30+AJ30+AR30+AZ30)*0.65)+((L30)*2.6)+((AB30+AN30+AV30+BD30)*0.65)+((P30+AF30)*1.3)</f>
        <v>659345.05</v>
      </c>
      <c r="E30" s="75" t="n">
        <f>D30/(B30+D30)</f>
        <v>0.445004270716485</v>
      </c>
      <c r="F30" s="14" t="n">
        <f>'Focused Minority Races'!E30</f>
        <v>76808</v>
      </c>
      <c r="G30" s="75" t="n">
        <f>IF(ISERROR(F30/(F30+H30)),"",(F30/(F30+H30)))</f>
        <v>0.556660385563125</v>
      </c>
      <c r="H30" s="14" t="n">
        <f>'Focused Minority Races'!G30</f>
        <v>61172</v>
      </c>
      <c r="I30" s="75" t="n">
        <f>IF(ISERROR(H30/(F30+H30)),"",(H30/(F30+H30)))</f>
        <v>0.443339614436875</v>
      </c>
      <c r="J30" s="14" t="n">
        <v>64457</v>
      </c>
      <c r="K30" s="75" t="n">
        <f>IF(ISERROR(J30/(J30+L30)),"",(J30/(J30+L30)))</f>
        <v>0.539791141519625</v>
      </c>
      <c r="L30" s="14" t="n">
        <v>54954</v>
      </c>
      <c r="M30" s="75" t="n">
        <f>IF(ISERROR(L30/(J30+L30)),"",(L30/(J30+L30)))</f>
        <v>0.460208858480375</v>
      </c>
      <c r="N30" s="14" t="n">
        <f>'Focused Minority Races'!I30</f>
        <v>68391</v>
      </c>
      <c r="O30" s="75" t="n">
        <f>IF(ISERROR(N30/(N30+P30)),"",(N30/(N30+P30)))</f>
        <v>0.561548567205846</v>
      </c>
      <c r="P30" s="14" t="n">
        <f>'Focused Minority Races'!K30</f>
        <v>53399</v>
      </c>
      <c r="Q30" s="75" t="n">
        <f>IF(ISERROR(P30/(N30+P30)),"",(P30/(N30+P30)))</f>
        <v>0.438451432794154</v>
      </c>
      <c r="R30" s="14" t="n">
        <f>'Focused Minority Races'!M30</f>
        <v>75374</v>
      </c>
      <c r="S30" s="75" t="n">
        <f>IF(ISERROR(R30/(R30+T30)),"",(R30/(R30+T30)))</f>
        <v>0.549661630009918</v>
      </c>
      <c r="T30" s="14" t="n">
        <f>'Focused Minority Races'!O30</f>
        <v>61754</v>
      </c>
      <c r="U30" s="75" t="n">
        <f>IF(ISERROR(T30/(R30+T30)),"",(T30/(R30+T30)))</f>
        <v>0.450338369990082</v>
      </c>
      <c r="V30" s="14" t="n">
        <f>'Focused Minority Races'!Q30</f>
        <v>64325</v>
      </c>
      <c r="W30" s="75" t="n">
        <f>IF(ISERROR(V30/(V30+X30)),"",(V30/(V30+X30)))</f>
        <v>0.573362807405361</v>
      </c>
      <c r="X30" s="14" t="n">
        <f>'Focused Minority Races'!S30</f>
        <v>47864</v>
      </c>
      <c r="Y30" s="75" t="n">
        <f>IF(ISERROR(X30/(V30+X30)),"",(X30/(V30+X30)))</f>
        <v>0.426637192594639</v>
      </c>
      <c r="Z30" s="14" t="n">
        <v>49516</v>
      </c>
      <c r="AA30" s="75" t="n">
        <f>IF(ISERROR(Z30/(Z30+AB30)),"",(Z30/(Z30+AB30)))</f>
        <v>0.596592688980457</v>
      </c>
      <c r="AB30" s="14" t="n">
        <v>33482</v>
      </c>
      <c r="AC30" s="75" t="n">
        <f>IF(ISERROR(AB30/(Z30+AB30)),"",(AB30/(Z30+AB30)))</f>
        <v>0.403407311019543</v>
      </c>
      <c r="AD30" s="14" t="n">
        <v>73000</v>
      </c>
      <c r="AE30" s="75" t="n">
        <f>IF(ISERROR(AD30/(AD30+AF30)),"",(AD30/(AD30+AF30)))</f>
        <v>0.620859167028126</v>
      </c>
      <c r="AF30" s="14" t="n">
        <v>44579</v>
      </c>
      <c r="AG30" s="75" t="n">
        <f>IF(ISERROR(AF30/(AD30+AF30)),"",(AF30/(AD30+AF30)))</f>
        <v>0.379140832971874</v>
      </c>
      <c r="AH30" s="14" t="n">
        <f>'Focused Minority Races'!U30</f>
        <v>67182</v>
      </c>
      <c r="AI30" s="75" t="n">
        <f>IF(ISERROR(AH30/(AH30+AJ30)),"",(AH30/(AH30+AJ30)))</f>
        <v>0.602972589707229</v>
      </c>
      <c r="AJ30" s="14" t="n">
        <f>'Focused Minority Races'!W30</f>
        <v>44236</v>
      </c>
      <c r="AK30" s="75" t="n">
        <f>IF(ISERROR(AJ30/(AH30+AJ30)),"",(AJ30/(AH30+AJ30)))</f>
        <v>0.397027410292771</v>
      </c>
      <c r="AL30" s="14" t="n">
        <v>43069</v>
      </c>
      <c r="AM30" s="75" t="n">
        <f>IF(ISERROR(AL30/(AL30+AN30)),"",(AL30/(AL30+AN30)))</f>
        <v>0.505308976570108</v>
      </c>
      <c r="AN30" s="14" t="n">
        <v>42164</v>
      </c>
      <c r="AO30" s="75" t="n">
        <f>IF(ISERROR(AN30/(AL30+AN30)),"",(AN30/(AL30+AN30)))</f>
        <v>0.494691023429892</v>
      </c>
      <c r="AP30" s="14" t="n">
        <v>58231</v>
      </c>
      <c r="AQ30" s="75" t="n">
        <f>IF(ISERROR(AP30/(AP30+AR30)),"",(AP30/(AP30+AR30)))</f>
        <v>0.54179459982508</v>
      </c>
      <c r="AR30" s="14" t="n">
        <v>49247</v>
      </c>
      <c r="AS30" s="75" t="n">
        <f>IF(ISERROR(AR30/(AP30+AR30)),"",(AR30/(AP30+AR30)))</f>
        <v>0.45820540017492</v>
      </c>
      <c r="AT30" s="14" t="n">
        <v>37415</v>
      </c>
      <c r="AU30" s="75" t="n">
        <f>IF(ISERROR(AT30/(AT30+AV30)),"",(AT30/(AT30+AV30)))</f>
        <v>0.45263730946044</v>
      </c>
      <c r="AV30" s="14" t="n">
        <v>45245</v>
      </c>
      <c r="AW30" s="75" t="n">
        <f>IF(ISERROR(AV30/(AT30+AV30)),"",(AV30/(AT30+AV30)))</f>
        <v>0.54736269053956</v>
      </c>
      <c r="AX30" s="14" t="n">
        <v>63233</v>
      </c>
      <c r="AY30" s="75" t="n">
        <f>IF(ISERROR(AX30/(AX30+AZ30)),"",(AX30/(AX30+AZ30)))</f>
        <v>0.579099201406696</v>
      </c>
      <c r="AZ30" s="14" t="n">
        <v>45959</v>
      </c>
      <c r="BA30" s="75" t="n">
        <f>IF(ISERROR(AZ30/(AX30+AZ30)),"",(AZ30/(AX30+AZ30)))</f>
        <v>0.420900798593304</v>
      </c>
      <c r="BB30" s="14" t="n">
        <f>'Focused Minority Races'!Y30</f>
        <v>37155</v>
      </c>
      <c r="BC30" s="75" t="n">
        <f>IF(ISERROR(BB30/(BB30+BD30)),"",(BB30/(BB30+BD30)))</f>
        <v>0.454712339831846</v>
      </c>
      <c r="BD30" s="14" t="n">
        <f>'Focused Minority Races'!AA30</f>
        <v>44556</v>
      </c>
      <c r="BE30" s="75" t="n">
        <f>IF(ISERROR(BD30/(BB30+BD30)),"",(BD30/(BB30+BD30)))</f>
        <v>0.545287660168154</v>
      </c>
      <c r="BF30" s="25" t="n">
        <v>7628</v>
      </c>
      <c r="BG30" s="75" t="n">
        <f>IF(ISERROR(BF30/($BF30+$BH30+$BJ30)),"",(BF30/($BF30+$BH30+$BJ30)))</f>
        <v>0.22289103819069</v>
      </c>
      <c r="BH30" s="25" t="n">
        <v>3994</v>
      </c>
      <c r="BI30" s="75" t="n">
        <f>IF(ISERROR(BH30/($BF30+$BH30+$BJ30)),"",(BH30/($BF30+$BH30+$BJ30)))</f>
        <v>0.116705139818251</v>
      </c>
      <c r="BJ30" s="25" t="n">
        <v>22601</v>
      </c>
      <c r="BK30" s="75" t="n">
        <f>IF(ISERROR(BJ30/($BF30+$BH30+$BJ30)),"",(BJ30/($BF30+$BH30+$BJ30)))</f>
        <v>0.660403821991059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742768.65</v>
      </c>
      <c r="C31" s="75" t="n">
        <f>B31/(B31+D31)</f>
        <v>0.583504393436194</v>
      </c>
      <c r="D31" s="14" t="n">
        <f>((H31+T31)*1.3)+((X31+AJ31+AR31+AZ31)*0.65)+((L31)*2.6)+((AB31+AN31+AV31+BD31)*0.65)+((P31+AF31)*1.3)</f>
        <v>530175.75</v>
      </c>
      <c r="E31" s="75" t="n">
        <f>D31/(B31+D31)</f>
        <v>0.416495606563806</v>
      </c>
      <c r="F31" s="14" t="n">
        <f>'Focused Minority Races'!E31</f>
        <v>80310</v>
      </c>
      <c r="G31" s="75" t="n">
        <f>IF(ISERROR(F31/(F31+H31)),"",(F31/(F31+H31)))</f>
        <v>0.640655413382686</v>
      </c>
      <c r="H31" s="14" t="n">
        <f>'Focused Minority Races'!G31</f>
        <v>45046</v>
      </c>
      <c r="I31" s="75" t="n">
        <f>IF(ISERROR(H31/(F31+H31)),"",(H31/(F31+H31)))</f>
        <v>0.359344586617314</v>
      </c>
      <c r="J31" s="14" t="n">
        <v>62251</v>
      </c>
      <c r="K31" s="75" t="n">
        <f>IF(ISERROR(J31/(J31+L31)),"",(J31/(J31+L31)))</f>
        <v>0.600472653612424</v>
      </c>
      <c r="L31" s="14" t="n">
        <v>41419</v>
      </c>
      <c r="M31" s="75" t="n">
        <f>IF(ISERROR(L31/(J31+L31)),"",(L31/(J31+L31)))</f>
        <v>0.399527346387576</v>
      </c>
      <c r="N31" s="14" t="n">
        <f>'Focused Minority Races'!I31</f>
        <v>59569</v>
      </c>
      <c r="O31" s="75" t="n">
        <f>IF(ISERROR(N31/(N31+P31)),"",(N31/(N31+P31)))</f>
        <v>0.559238814097148</v>
      </c>
      <c r="P31" s="14" t="n">
        <f>'Focused Minority Races'!K31</f>
        <v>46949</v>
      </c>
      <c r="Q31" s="75" t="n">
        <f>IF(ISERROR(P31/(N31+P31)),"",(P31/(N31+P31)))</f>
        <v>0.440761185902852</v>
      </c>
      <c r="R31" s="14" t="n">
        <f>'Focused Minority Races'!M31</f>
        <v>75638</v>
      </c>
      <c r="S31" s="75" t="n">
        <f>IF(ISERROR(R31/(R31+T31)),"",(R31/(R31+T31)))</f>
        <v>0.607348761020733</v>
      </c>
      <c r="T31" s="14" t="n">
        <f>'Focused Minority Races'!O31</f>
        <v>48900</v>
      </c>
      <c r="U31" s="75" t="n">
        <f>IF(ISERROR(T31/(R31+T31)),"",(T31/(R31+T31)))</f>
        <v>0.392651238979267</v>
      </c>
      <c r="V31" s="14" t="n">
        <f>'Focused Minority Races'!Q31</f>
        <v>57758</v>
      </c>
      <c r="W31" s="75" t="n">
        <f>IF(ISERROR(V31/(V31+X31)),"",(V31/(V31+X31)))</f>
        <v>0.601821364564665</v>
      </c>
      <c r="X31" s="14" t="n">
        <f>'Focused Minority Races'!S31</f>
        <v>38214</v>
      </c>
      <c r="Y31" s="75" t="n">
        <f>IF(ISERROR(X31/(V31+X31)),"",(X31/(V31+X31)))</f>
        <v>0.398178635435335</v>
      </c>
      <c r="Z31" s="14" t="n">
        <v>33221</v>
      </c>
      <c r="AA31" s="75" t="n">
        <f>IF(ISERROR(Z31/(Z31+AB31)),"",(Z31/(Z31+AB31)))</f>
        <v>0.537530540588645</v>
      </c>
      <c r="AB31" s="14" t="n">
        <v>28582</v>
      </c>
      <c r="AC31" s="75" t="n">
        <f>IF(ISERROR(AB31/(Z31+AB31)),"",(AB31/(Z31+AB31)))</f>
        <v>0.462469459411355</v>
      </c>
      <c r="AD31" s="14" t="n">
        <v>58520</v>
      </c>
      <c r="AE31" s="75" t="n">
        <f>IF(ISERROR(AD31/(AD31+AF31)),"",(AD31/(AD31+AF31)))</f>
        <v>0.567923759243803</v>
      </c>
      <c r="AF31" s="14" t="n">
        <v>44522</v>
      </c>
      <c r="AG31" s="75" t="n">
        <f>IF(ISERROR(AF31/(AD31+AF31)),"",(AF31/(AD31+AF31)))</f>
        <v>0.432076240756196</v>
      </c>
      <c r="AH31" s="14" t="n">
        <f>'Focused Minority Races'!U31</f>
        <v>59597</v>
      </c>
      <c r="AI31" s="75" t="n">
        <f>IF(ISERROR(AH31/(AH31+AJ31)),"",(AH31/(AH31+AJ31)))</f>
        <v>0.623895565512332</v>
      </c>
      <c r="AJ31" s="14" t="n">
        <f>'Focused Minority Races'!W31</f>
        <v>35927</v>
      </c>
      <c r="AK31" s="75" t="n">
        <f>IF(ISERROR(AJ31/(AH31+AJ31)),"",(AJ31/(AH31+AJ31)))</f>
        <v>0.376104434487668</v>
      </c>
      <c r="AL31" s="14" t="n">
        <v>28247</v>
      </c>
      <c r="AM31" s="75" t="n">
        <f>IF(ISERROR(AL31/(AL31+AN31)),"",(AL31/(AL31+AN31)))</f>
        <v>0.446472884758247</v>
      </c>
      <c r="AN31" s="14" t="n">
        <v>35020</v>
      </c>
      <c r="AO31" s="75" t="n">
        <f>IF(ISERROR(AN31/(AL31+AN31)),"",(AN31/(AL31+AN31)))</f>
        <v>0.553527115241753</v>
      </c>
      <c r="AP31" s="14" t="n">
        <v>54003</v>
      </c>
      <c r="AQ31" s="75" t="n">
        <f>IF(ISERROR(AP31/(AP31+AR31)),"",(AP31/(AP31+AR31)))</f>
        <v>0.589758430892888</v>
      </c>
      <c r="AR31" s="14" t="n">
        <v>37565</v>
      </c>
      <c r="AS31" s="75" t="n">
        <f>IF(ISERROR(AR31/(AP31+AR31)),"",(AR31/(AP31+AR31)))</f>
        <v>0.410241569107112</v>
      </c>
      <c r="AT31" s="14" t="n">
        <v>27573</v>
      </c>
      <c r="AU31" s="75" t="n">
        <f>IF(ISERROR(AT31/(AT31+AV31)),"",(AT31/(AT31+AV31)))</f>
        <v>0.455465988304866</v>
      </c>
      <c r="AV31" s="14" t="n">
        <v>32965</v>
      </c>
      <c r="AW31" s="75" t="n">
        <f>IF(ISERROR(AV31/(AT31+AV31)),"",(AV31/(AT31+AV31)))</f>
        <v>0.544534011695134</v>
      </c>
      <c r="AX31" s="14" t="n">
        <v>58390</v>
      </c>
      <c r="AY31" s="75" t="n">
        <f>IF(ISERROR(AX31/(AX31+AZ31)),"",(AX31/(AX31+AZ31)))</f>
        <v>0.617223919408886</v>
      </c>
      <c r="AZ31" s="14" t="n">
        <v>36211</v>
      </c>
      <c r="BA31" s="75" t="n">
        <f>IF(ISERROR(AZ31/(AX31+AZ31)),"",(AZ31/(AX31+AZ31)))</f>
        <v>0.382776080591114</v>
      </c>
      <c r="BB31" s="14" t="n">
        <f>'Focused Minority Races'!Y31</f>
        <v>26854</v>
      </c>
      <c r="BC31" s="75" t="n">
        <f>IF(ISERROR(BB31/(BB31+BD31)),"",(BB31/(BB31+BD31)))</f>
        <v>0.436543932374218</v>
      </c>
      <c r="BD31" s="14" t="n">
        <f>'Focused Minority Races'!AA31</f>
        <v>34661</v>
      </c>
      <c r="BE31" s="75" t="n">
        <f>IF(ISERROR(BD31/(BB31+BD31)),"",(BD31/(BB31+BD31)))</f>
        <v>0.563456067625782</v>
      </c>
      <c r="BF31" s="25" t="n">
        <v>11993</v>
      </c>
      <c r="BG31" s="75" t="n">
        <f>IF(ISERROR(BF31/($BF31+$BH31+$BJ31)),"",(BF31/($BF31+$BH31+$BJ31)))</f>
        <v>0.442219764011799</v>
      </c>
      <c r="BH31" s="25" t="n">
        <v>4260</v>
      </c>
      <c r="BI31" s="75" t="n">
        <f>IF(ISERROR(BH31/($BF31+$BH31+$BJ31)),"",(BH31/($BF31+$BH31+$BJ31)))</f>
        <v>0.157079646017699</v>
      </c>
      <c r="BJ31" s="25" t="n">
        <v>10867</v>
      </c>
      <c r="BK31" s="75" t="n">
        <f>IF(ISERROR(BJ31/($BF31+$BH31+$BJ31)),"",(BJ31/($BF31+$BH31+$BJ31)))</f>
        <v>0.400700589970501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705493.1</v>
      </c>
      <c r="C32" s="75" t="n">
        <f>B32/(B32+D32)</f>
        <v>0.462773037942841</v>
      </c>
      <c r="D32" s="14" t="n">
        <f>((H32+T32)*1.3)+((X32+AJ32+AR32+AZ32)*0.65)+((L32)*2.6)+((AB32+AN32+AV32+BD32)*0.65)+((P32+AF32)*1.3)</f>
        <v>818997.4</v>
      </c>
      <c r="E32" s="75" t="n">
        <f>D32/(B32+D32)</f>
        <v>0.537226962057159</v>
      </c>
      <c r="F32" s="14" t="n">
        <f>'Focused Minority Races'!E32</f>
        <v>78341</v>
      </c>
      <c r="G32" s="75" t="n">
        <f>IF(ISERROR(F32/(F32+H32)),"",(F32/(F32+H32)))</f>
        <v>0.519165263953134</v>
      </c>
      <c r="H32" s="14" t="n">
        <f>'Focused Minority Races'!G32</f>
        <v>72557</v>
      </c>
      <c r="I32" s="75" t="n">
        <f>IF(ISERROR(H32/(F32+H32)),"",(H32/(F32+H32)))</f>
        <v>0.480834736046866</v>
      </c>
      <c r="J32" s="14" t="n">
        <v>56267</v>
      </c>
      <c r="K32" s="75" t="n">
        <f>IF(ISERROR(J32/(J32+L32)),"",(J32/(J32+L32)))</f>
        <v>0.460555610123433</v>
      </c>
      <c r="L32" s="14" t="n">
        <v>65905</v>
      </c>
      <c r="M32" s="75" t="n">
        <f>IF(ISERROR(L32/(J32+L32)),"",(L32/(J32+L32)))</f>
        <v>0.539444389876568</v>
      </c>
      <c r="N32" s="14" t="n">
        <f>'Focused Minority Races'!I32</f>
        <v>53228</v>
      </c>
      <c r="O32" s="75" t="n">
        <f>IF(ISERROR(N32/(N32+P32)),"",(N32/(N32+P32)))</f>
        <v>0.436198546223377</v>
      </c>
      <c r="P32" s="14" t="n">
        <f>'Focused Minority Races'!K32</f>
        <v>68799</v>
      </c>
      <c r="Q32" s="75" t="n">
        <f>IF(ISERROR(P32/(N32+P32)),"",(P32/(N32+P32)))</f>
        <v>0.563801453776623</v>
      </c>
      <c r="R32" s="14" t="n">
        <f>'Focused Minority Races'!M32</f>
        <v>72693</v>
      </c>
      <c r="S32" s="75" t="n">
        <f>IF(ISERROR(R32/(R32+T32)),"",(R32/(R32+T32)))</f>
        <v>0.483343971914147</v>
      </c>
      <c r="T32" s="14" t="n">
        <f>'Focused Minority Races'!O32</f>
        <v>77703</v>
      </c>
      <c r="U32" s="75" t="n">
        <f>IF(ISERROR(T32/(R32+T32)),"",(T32/(R32+T32)))</f>
        <v>0.516656028085853</v>
      </c>
      <c r="V32" s="14" t="n">
        <f>'Focused Minority Races'!Q32</f>
        <v>58148</v>
      </c>
      <c r="W32" s="75" t="n">
        <f>IF(ISERROR(V32/(V32+X32)),"",(V32/(V32+X32)))</f>
        <v>0.49012137559002</v>
      </c>
      <c r="X32" s="14" t="n">
        <f>'Focused Minority Races'!S32</f>
        <v>60492</v>
      </c>
      <c r="Y32" s="75" t="n">
        <f>IF(ISERROR(X32/(V32+X32)),"",(X32/(V32+X32)))</f>
        <v>0.50987862440998</v>
      </c>
      <c r="Z32" s="14" t="n">
        <v>34155</v>
      </c>
      <c r="AA32" s="75" t="n">
        <f>IF(ISERROR(Z32/(Z32+AB32)),"",(Z32/(Z32+AB32)))</f>
        <v>0.444055853138489</v>
      </c>
      <c r="AB32" s="14" t="n">
        <v>42761</v>
      </c>
      <c r="AC32" s="75" t="n">
        <f>IF(ISERROR(AB32/(Z32+AB32)),"",(AB32/(Z32+AB32)))</f>
        <v>0.555944146861511</v>
      </c>
      <c r="AD32" s="14" t="n">
        <v>54548</v>
      </c>
      <c r="AE32" s="75" t="n">
        <f>IF(ISERROR(AD32/(AD32+AF32)),"",(AD32/(AD32+AF32)))</f>
        <v>0.461680392040694</v>
      </c>
      <c r="AF32" s="14" t="n">
        <v>63603</v>
      </c>
      <c r="AG32" s="75" t="n">
        <f>IF(ISERROR(AF32/(AD32+AF32)),"",(AF32/(AD32+AF32)))</f>
        <v>0.538319607959306</v>
      </c>
      <c r="AH32" s="14" t="n">
        <f>'Focused Minority Races'!U32</f>
        <v>60145</v>
      </c>
      <c r="AI32" s="75" t="n">
        <f>IF(ISERROR(AH32/(AH32+AJ32)),"",(AH32/(AH32+AJ32)))</f>
        <v>0.510304511246299</v>
      </c>
      <c r="AJ32" s="14" t="n">
        <f>'Focused Minority Races'!W32</f>
        <v>57716</v>
      </c>
      <c r="AK32" s="75" t="n">
        <f>IF(ISERROR(AJ32/(AH32+AJ32)),"",(AJ32/(AH32+AJ32)))</f>
        <v>0.489695488753701</v>
      </c>
      <c r="AL32" s="14" t="n">
        <v>27671</v>
      </c>
      <c r="AM32" s="75" t="n">
        <f>IF(ISERROR(AL32/(AL32+AN32)),"",(AL32/(AL32+AN32)))</f>
        <v>0.34809354282767</v>
      </c>
      <c r="AN32" s="14" t="n">
        <v>51822</v>
      </c>
      <c r="AO32" s="75" t="n">
        <f>IF(ISERROR(AN32/(AL32+AN32)),"",(AN32/(AL32+AN32)))</f>
        <v>0.65190645717233</v>
      </c>
      <c r="AP32" s="14" t="n">
        <v>52638</v>
      </c>
      <c r="AQ32" s="75" t="n">
        <f>IF(ISERROR(AP32/(AP32+AR32)),"",(AP32/(AP32+AR32)))</f>
        <v>0.467179068446464</v>
      </c>
      <c r="AR32" s="14" t="n">
        <v>60034</v>
      </c>
      <c r="AS32" s="75" t="n">
        <f>IF(ISERROR(AR32/(AP32+AR32)),"",(AR32/(AP32+AR32)))</f>
        <v>0.532820931553536</v>
      </c>
      <c r="AT32" s="14" t="n">
        <v>26279</v>
      </c>
      <c r="AU32" s="75" t="n">
        <f>IF(ISERROR(AT32/(AT32+AV32)),"",(AT32/(AT32+AV32)))</f>
        <v>0.34776222110473</v>
      </c>
      <c r="AV32" s="14" t="n">
        <v>49287</v>
      </c>
      <c r="AW32" s="75" t="n">
        <f>IF(ISERROR(AV32/(AT32+AV32)),"",(AV32/(AT32+AV32)))</f>
        <v>0.65223777889527</v>
      </c>
      <c r="AX32" s="14" t="n">
        <v>58377</v>
      </c>
      <c r="AY32" s="75" t="n">
        <f>IF(ISERROR(AX32/(AX32+AZ32)),"",(AX32/(AX32+AZ32)))</f>
        <v>0.502626050420168</v>
      </c>
      <c r="AZ32" s="14" t="n">
        <v>57767</v>
      </c>
      <c r="BA32" s="75" t="n">
        <f>IF(ISERROR(AZ32/(AX32+AZ32)),"",(AZ32/(AX32+AZ32)))</f>
        <v>0.497373949579832</v>
      </c>
      <c r="BB32" s="14" t="n">
        <f>'Focused Minority Races'!Y32</f>
        <v>25273</v>
      </c>
      <c r="BC32" s="75" t="n">
        <f>IF(ISERROR(BB32/(BB32+BD32)),"",(BB32/(BB32+BD32)))</f>
        <v>0.330599377338252</v>
      </c>
      <c r="BD32" s="14" t="n">
        <f>'Focused Minority Races'!AA32</f>
        <v>51173</v>
      </c>
      <c r="BE32" s="75" t="n">
        <f>IF(ISERROR(BD32/(BB32+BD32)),"",(BD32/(BB32+BD32)))</f>
        <v>0.669400622661748</v>
      </c>
      <c r="BF32" s="25" t="n">
        <v>11697</v>
      </c>
      <c r="BG32" s="75" t="n">
        <f>IF(ISERROR(BF32/($BF32+$BH32+$BJ32)),"",(BF32/($BF32+$BH32+$BJ32)))</f>
        <v>0.418482344102179</v>
      </c>
      <c r="BH32" s="25" t="n">
        <v>3497</v>
      </c>
      <c r="BI32" s="75" t="n">
        <f>IF(ISERROR(BH32/($BF32+$BH32+$BJ32)),"",(BH32/($BF32+$BH32+$BJ32)))</f>
        <v>0.125111802797753</v>
      </c>
      <c r="BJ32" s="25" t="n">
        <v>12757</v>
      </c>
      <c r="BK32" s="75" t="n">
        <f>IF(ISERROR(BJ32/($BF32+$BH32+$BJ32)),"",(BJ32/($BF32+$BH32+$BJ32)))</f>
        <v>0.456405853100068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532143.95</v>
      </c>
      <c r="C33" s="75" t="n">
        <f>B33/(B33+D33)</f>
        <v>0.345086992222209</v>
      </c>
      <c r="D33" s="14" t="n">
        <f>((H33+T33)*1.3)+((X33+AJ33+AR33+AZ33)*0.65)+((L33)*2.6)+((AB33+AN33+AV33+BD33)*0.65)+((P33+AF33)*1.3)</f>
        <v>1009913.45</v>
      </c>
      <c r="E33" s="75" t="n">
        <f>D33/(B33+D33)</f>
        <v>0.654913007777791</v>
      </c>
      <c r="F33" s="14" t="n">
        <f>'Focused Minority Races'!E33</f>
        <v>60662</v>
      </c>
      <c r="G33" s="75" t="n">
        <f>IF(ISERROR(F33/(F33+H33)),"",(F33/(F33+H33)))</f>
        <v>0.3997785671449</v>
      </c>
      <c r="H33" s="14" t="n">
        <f>'Focused Minority Races'!G33</f>
        <v>91077</v>
      </c>
      <c r="I33" s="75" t="n">
        <f>IF(ISERROR(H33/(F33+H33)),"",(H33/(F33+H33)))</f>
        <v>0.6002214328551</v>
      </c>
      <c r="J33" s="14" t="n">
        <v>42559</v>
      </c>
      <c r="K33" s="75" t="n">
        <f>IF(ISERROR(J33/(J33+L33)),"",(J33/(J33+L33)))</f>
        <v>0.343827758927129</v>
      </c>
      <c r="L33" s="14" t="n">
        <v>81221</v>
      </c>
      <c r="M33" s="75" t="n">
        <f>IF(ISERROR(L33/(J33+L33)),"",(L33/(J33+L33)))</f>
        <v>0.656172241072871</v>
      </c>
      <c r="N33" s="14" t="n">
        <f>'Focused Minority Races'!I33</f>
        <v>40377</v>
      </c>
      <c r="O33" s="75" t="n">
        <f>IF(ISERROR(N33/(N33+P33)),"",(N33/(N33+P33)))</f>
        <v>0.328345707524538</v>
      </c>
      <c r="P33" s="14" t="n">
        <f>'Focused Minority Races'!K33</f>
        <v>82594</v>
      </c>
      <c r="Q33" s="75" t="n">
        <f>IF(ISERROR(P33/(N33+P33)),"",(P33/(N33+P33)))</f>
        <v>0.671654292475462</v>
      </c>
      <c r="R33" s="14" t="n">
        <f>'Focused Minority Races'!M33</f>
        <v>55152</v>
      </c>
      <c r="S33" s="75" t="n">
        <f>IF(ISERROR(R33/(R33+T33)),"",(R33/(R33+T33)))</f>
        <v>0.364393173574359</v>
      </c>
      <c r="T33" s="14" t="n">
        <f>'Focused Minority Races'!O33</f>
        <v>96201</v>
      </c>
      <c r="U33" s="75" t="n">
        <f>IF(ISERROR(T33/(R33+T33)),"",(T33/(R33+T33)))</f>
        <v>0.635606826425641</v>
      </c>
      <c r="V33" s="14" t="n">
        <f>'Focused Minority Races'!Q33</f>
        <v>43030</v>
      </c>
      <c r="W33" s="75" t="n">
        <f>IF(ISERROR(V33/(V33+X33)),"",(V33/(V33+X33)))</f>
        <v>0.366459151259144</v>
      </c>
      <c r="X33" s="14" t="n">
        <f>'Focused Minority Races'!S33</f>
        <v>74391</v>
      </c>
      <c r="Y33" s="75" t="n">
        <f>IF(ISERROR(X33/(V33+X33)),"",(X33/(V33+X33)))</f>
        <v>0.633540848740856</v>
      </c>
      <c r="Z33" s="14" t="n">
        <v>26246</v>
      </c>
      <c r="AA33" s="75" t="n">
        <f>IF(ISERROR(Z33/(Z33+AB33)),"",(Z33/(Z33+AB33)))</f>
        <v>0.324308962176723</v>
      </c>
      <c r="AB33" s="14" t="n">
        <v>54683</v>
      </c>
      <c r="AC33" s="75" t="n">
        <f>IF(ISERROR(AB33/(Z33+AB33)),"",(AB33/(Z33+AB33)))</f>
        <v>0.675691037823277</v>
      </c>
      <c r="AD33" s="14" t="n">
        <v>41143</v>
      </c>
      <c r="AE33" s="75" t="n">
        <f>IF(ISERROR(AD33/(AD33+AF33)),"",(AD33/(AD33+AF33)))</f>
        <v>0.342864047734129</v>
      </c>
      <c r="AF33" s="14" t="n">
        <v>78855</v>
      </c>
      <c r="AG33" s="75" t="n">
        <f>IF(ISERROR(AF33/(AD33+AF33)),"",(AF33/(AD33+AF33)))</f>
        <v>0.657135952265871</v>
      </c>
      <c r="AH33" s="14" t="n">
        <f>'Focused Minority Races'!U33</f>
        <v>44728</v>
      </c>
      <c r="AI33" s="75" t="n">
        <f>IF(ISERROR(AH33/(AH33+AJ33)),"",(AH33/(AH33+AJ33)))</f>
        <v>0.383710655674419</v>
      </c>
      <c r="AJ33" s="14" t="n">
        <f>'Focused Minority Races'!W33</f>
        <v>71839</v>
      </c>
      <c r="AK33" s="75" t="n">
        <f>IF(ISERROR(AJ33/(AH33+AJ33)),"",(AJ33/(AH33+AJ33)))</f>
        <v>0.616289344325581</v>
      </c>
      <c r="AL33" s="14" t="n">
        <v>20585</v>
      </c>
      <c r="AM33" s="75" t="n">
        <f>IF(ISERROR(AL33/(AL33+AN33)),"",(AL33/(AL33+AN33)))</f>
        <v>0.248143594194513</v>
      </c>
      <c r="AN33" s="14" t="n">
        <v>62371</v>
      </c>
      <c r="AO33" s="75" t="n">
        <f>IF(ISERROR(AN33/(AL33+AN33)),"",(AN33/(AL33+AN33)))</f>
        <v>0.751856405805487</v>
      </c>
      <c r="AP33" s="14" t="n">
        <v>38088</v>
      </c>
      <c r="AQ33" s="75" t="n">
        <f>IF(ISERROR(AP33/(AP33+AR33)),"",(AP33/(AP33+AR33)))</f>
        <v>0.340871868763257</v>
      </c>
      <c r="AR33" s="14" t="n">
        <v>73649</v>
      </c>
      <c r="AS33" s="75" t="n">
        <f>IF(ISERROR(AR33/(AP33+AR33)),"",(AR33/(AP33+AR33)))</f>
        <v>0.659128131236743</v>
      </c>
      <c r="AT33" s="14" t="n">
        <v>19474</v>
      </c>
      <c r="AU33" s="75" t="n">
        <f>IF(ISERROR(AT33/(AT33+AV33)),"",(AT33/(AT33+AV33)))</f>
        <v>0.243087715794335</v>
      </c>
      <c r="AV33" s="14" t="n">
        <v>60637</v>
      </c>
      <c r="AW33" s="75" t="n">
        <f>IF(ISERROR(AV33/(AT33+AV33)),"",(AV33/(AT33+AV33)))</f>
        <v>0.756912284205665</v>
      </c>
      <c r="AX33" s="14" t="n">
        <v>42828</v>
      </c>
      <c r="AY33" s="75" t="n">
        <f>IF(ISERROR(AX33/(AX33+AZ33)),"",(AX33/(AX33+AZ33)))</f>
        <v>0.37370423370912</v>
      </c>
      <c r="AZ33" s="14" t="n">
        <v>71776</v>
      </c>
      <c r="BA33" s="75" t="n">
        <f>IF(ISERROR(AZ33/(AX33+AZ33)),"",(AZ33/(AX33+AZ33)))</f>
        <v>0.62629576629088</v>
      </c>
      <c r="BB33" s="14" t="n">
        <f>'Focused Minority Races'!Y33</f>
        <v>18800</v>
      </c>
      <c r="BC33" s="75" t="n">
        <f>IF(ISERROR(BB33/(BB33+BD33)),"",(BB33/(BB33+BD33)))</f>
        <v>0.232589788318549</v>
      </c>
      <c r="BD33" s="14" t="n">
        <f>'Focused Minority Races'!AA33</f>
        <v>62029</v>
      </c>
      <c r="BE33" s="75" t="n">
        <f>IF(ISERROR(BD33/(BB33+BD33)),"",(BD33/(BB33+BD33)))</f>
        <v>0.767410211681451</v>
      </c>
      <c r="BF33" s="25" t="n">
        <v>6976</v>
      </c>
      <c r="BG33" s="75" t="n">
        <f>IF(ISERROR(BF33/($BF33+$BH33+$BJ33)),"",(BF33/($BF33+$BH33+$BJ33)))</f>
        <v>0.388678404279028</v>
      </c>
      <c r="BH33" s="25" t="n">
        <v>2389</v>
      </c>
      <c r="BI33" s="75" t="n">
        <f>IF(ISERROR(BH33/($BF33+$BH33+$BJ33)),"",(BH33/($BF33+$BH33+$BJ33)))</f>
        <v>0.133106752841542</v>
      </c>
      <c r="BJ33" s="25" t="n">
        <v>8583</v>
      </c>
      <c r="BK33" s="75" t="n">
        <f>IF(ISERROR(BJ33/($BF33+$BH33+$BJ33)),"",(BJ33/($BF33+$BH33+$BJ33)))</f>
        <v>0.478214842879429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717006.55</v>
      </c>
      <c r="C34" s="75" t="n">
        <f>B34/(B34+D34)</f>
        <v>0.502454682435424</v>
      </c>
      <c r="D34" s="14" t="n">
        <f>((H34+T34)*1.3)+((X34+AJ34+AR34+AZ34)*0.65)+((L34)*2.6)+((AB34+AN34+AV34+BD34)*0.65)+((P34+AF34)*1.3)</f>
        <v>710000.85</v>
      </c>
      <c r="E34" s="75" t="n">
        <f>D34/(B34+D34)</f>
        <v>0.497545317564576</v>
      </c>
      <c r="F34" s="14" t="n">
        <f>'Focused Minority Races'!E34</f>
        <v>66844</v>
      </c>
      <c r="G34" s="75" t="n">
        <f>IF(ISERROR(F34/(F34+H34)),"",(F34/(F34+H34)))</f>
        <v>0.474212176676741</v>
      </c>
      <c r="H34" s="14" t="n">
        <f>'Focused Minority Races'!G34</f>
        <v>74114</v>
      </c>
      <c r="I34" s="75" t="n">
        <f>IF(ISERROR(H34/(F34+H34)),"",(H34/(F34+H34)))</f>
        <v>0.525787823323259</v>
      </c>
      <c r="J34" s="14" t="n">
        <v>54009</v>
      </c>
      <c r="K34" s="75" t="n">
        <f>IF(ISERROR(J34/(J34+L34)),"",(J34/(J34+L34)))</f>
        <v>0.472904462948856</v>
      </c>
      <c r="L34" s="14" t="n">
        <v>60198</v>
      </c>
      <c r="M34" s="75" t="n">
        <f>IF(ISERROR(L34/(J34+L34)),"",(L34/(J34+L34)))</f>
        <v>0.527095537051144</v>
      </c>
      <c r="N34" s="14" t="n">
        <f>'Focused Minority Races'!I34</f>
        <v>65073</v>
      </c>
      <c r="O34" s="75" t="n">
        <f>IF(ISERROR(N34/(N34+P34)),"",(N34/(N34+P34)))</f>
        <v>0.554114581559317</v>
      </c>
      <c r="P34" s="14" t="n">
        <f>'Focused Minority Races'!K34</f>
        <v>52363</v>
      </c>
      <c r="Q34" s="75" t="n">
        <f>IF(ISERROR(P34/(N34+P34)),"",(P34/(N34+P34)))</f>
        <v>0.445885418440683</v>
      </c>
      <c r="R34" s="14" t="n">
        <f>'Focused Minority Races'!M34</f>
        <v>64812</v>
      </c>
      <c r="S34" s="75" t="n">
        <f>IF(ISERROR(R34/(R34+T34)),"",(R34/(R34+T34)))</f>
        <v>0.467403219292679</v>
      </c>
      <c r="T34" s="14" t="n">
        <f>'Focused Minority Races'!O34</f>
        <v>73852</v>
      </c>
      <c r="U34" s="75" t="n">
        <f>IF(ISERROR(T34/(R34+T34)),"",(T34/(R34+T34)))</f>
        <v>0.532596780707321</v>
      </c>
      <c r="V34" s="14" t="n">
        <f>'Focused Minority Races'!Q34</f>
        <v>53700</v>
      </c>
      <c r="W34" s="75" t="n">
        <f>IF(ISERROR(V34/(V34+X34)),"",(V34/(V34+X34)))</f>
        <v>0.504699248120301</v>
      </c>
      <c r="X34" s="14" t="n">
        <f>'Focused Minority Races'!S34</f>
        <v>52700</v>
      </c>
      <c r="Y34" s="75" t="n">
        <f>IF(ISERROR(X34/(V34+X34)),"",(X34/(V34+X34)))</f>
        <v>0.495300751879699</v>
      </c>
      <c r="Z34" s="14" t="n">
        <v>42656</v>
      </c>
      <c r="AA34" s="75" t="n">
        <f>IF(ISERROR(Z34/(Z34+AB34)),"",(Z34/(Z34+AB34)))</f>
        <v>0.567136000425458</v>
      </c>
      <c r="AB34" s="14" t="n">
        <v>32557</v>
      </c>
      <c r="AC34" s="75" t="n">
        <f>IF(ISERROR(AB34/(Z34+AB34)),"",(AB34/(Z34+AB34)))</f>
        <v>0.432863999574542</v>
      </c>
      <c r="AD34" s="14" t="n">
        <v>67603</v>
      </c>
      <c r="AE34" s="75" t="n">
        <f>IF(ISERROR(AD34/(AD34+AF34)),"",(AD34/(AD34+AF34)))</f>
        <v>0.595091592503587</v>
      </c>
      <c r="AF34" s="14" t="n">
        <v>45998</v>
      </c>
      <c r="AG34" s="75" t="n">
        <f>IF(ISERROR(AF34/(AD34+AF34)),"",(AF34/(AD34+AF34)))</f>
        <v>0.404908407496413</v>
      </c>
      <c r="AH34" s="14" t="n">
        <f>'Focused Minority Races'!U34</f>
        <v>55194</v>
      </c>
      <c r="AI34" s="75" t="n">
        <f>IF(ISERROR(AH34/(AH34+AJ34)),"",(AH34/(AH34+AJ34)))</f>
        <v>0.520173032881902</v>
      </c>
      <c r="AJ34" s="14" t="n">
        <f>'Focused Minority Races'!W34</f>
        <v>50913</v>
      </c>
      <c r="AK34" s="75" t="n">
        <f>IF(ISERROR(AJ34/(AH34+AJ34)),"",(AJ34/(AH34+AJ34)))</f>
        <v>0.479826967118098</v>
      </c>
      <c r="AL34" s="14" t="n">
        <v>38389</v>
      </c>
      <c r="AM34" s="75" t="n">
        <f>IF(ISERROR(AL34/(AL34+AN34)),"",(AL34/(AL34+AN34)))</f>
        <v>0.494690858483029</v>
      </c>
      <c r="AN34" s="14" t="n">
        <v>39213</v>
      </c>
      <c r="AO34" s="75" t="n">
        <f>IF(ISERROR(AN34/(AL34+AN34)),"",(AN34/(AL34+AN34)))</f>
        <v>0.505309141516971</v>
      </c>
      <c r="AP34" s="14" t="n">
        <v>47924</v>
      </c>
      <c r="AQ34" s="75" t="n">
        <f>IF(ISERROR(AP34/(AP34+AR34)),"",(AP34/(AP34+AR34)))</f>
        <v>0.477211849639034</v>
      </c>
      <c r="AR34" s="14" t="n">
        <v>52501</v>
      </c>
      <c r="AS34" s="75" t="n">
        <f>IF(ISERROR(AR34/(AP34+AR34)),"",(AR34/(AP34+AR34)))</f>
        <v>0.522788150360966</v>
      </c>
      <c r="AT34" s="14" t="n">
        <v>33344</v>
      </c>
      <c r="AU34" s="75" t="n">
        <f>IF(ISERROR(AT34/(AT34+AV34)),"",(AT34/(AT34+AV34)))</f>
        <v>0.450966337115731</v>
      </c>
      <c r="AV34" s="14" t="n">
        <v>40595</v>
      </c>
      <c r="AW34" s="75" t="n">
        <f>IF(ISERROR(AV34/(AT34+AV34)),"",(AV34/(AT34+AV34)))</f>
        <v>0.549033662884269</v>
      </c>
      <c r="AX34" s="14" t="n">
        <v>53565</v>
      </c>
      <c r="AY34" s="75" t="n">
        <f>IF(ISERROR(AX34/(AX34+AZ34)),"",(AX34/(AX34+AZ34)))</f>
        <v>0.518237229102167</v>
      </c>
      <c r="AZ34" s="14" t="n">
        <v>49795</v>
      </c>
      <c r="BA34" s="75" t="n">
        <f>IF(ISERROR(AZ34/(AX34+AZ34)),"",(AZ34/(AX34+AZ34)))</f>
        <v>0.481762770897833</v>
      </c>
      <c r="BB34" s="14" t="n">
        <f>'Focused Minority Races'!Y34</f>
        <v>33615</v>
      </c>
      <c r="BC34" s="75" t="n">
        <f>IF(ISERROR(BB34/(BB34+BD34)),"",(BB34/(BB34+BD34)))</f>
        <v>0.453007924101127</v>
      </c>
      <c r="BD34" s="14" t="n">
        <f>'Focused Minority Races'!AA34</f>
        <v>40589</v>
      </c>
      <c r="BE34" s="75" t="n">
        <f>IF(ISERROR(BD34/(BB34+BD34)),"",(BD34/(BB34+BD34)))</f>
        <v>0.546992075898873</v>
      </c>
      <c r="BF34" s="25" t="n">
        <v>6332</v>
      </c>
      <c r="BG34" s="75" t="n">
        <f>IF(ISERROR(BF34/($BF34+$BH34+$BJ34)),"",(BF34/($BF34+$BH34+$BJ34)))</f>
        <v>0.240971191536325</v>
      </c>
      <c r="BH34" s="25" t="n">
        <v>5772</v>
      </c>
      <c r="BI34" s="75" t="n">
        <f>IF(ISERROR(BH34/($BF34+$BH34+$BJ34)),"",(BH34/($BF34+$BH34+$BJ34)))</f>
        <v>0.219659778513529</v>
      </c>
      <c r="BJ34" s="25" t="n">
        <v>14173</v>
      </c>
      <c r="BK34" s="75" t="n">
        <f>IF(ISERROR(BJ34/($BF34+$BH34+$BJ34)),"",(BJ34/($BF34+$BH34+$BJ34)))</f>
        <v>0.539369029950146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494983.45</v>
      </c>
      <c r="C35" s="75" t="n">
        <f>B35/(B35+D35)</f>
        <v>0.361782457247213</v>
      </c>
      <c r="D35" s="14" t="n">
        <f>((H35+T35)*1.3)+((X35+AJ35+AR35+AZ35)*0.65)+((L35)*2.6)+((AB35+AN35+AV35+BD35)*0.65)+((P35+AF35)*1.3)</f>
        <v>873196.35</v>
      </c>
      <c r="E35" s="75" t="n">
        <f>D35/(B35+D35)</f>
        <v>0.638217542752787</v>
      </c>
      <c r="F35" s="14" t="n">
        <f>'Focused Minority Races'!E35</f>
        <v>45866</v>
      </c>
      <c r="G35" s="75" t="n">
        <f>IF(ISERROR(F35/(F35+H35)),"",(F35/(F35+H35)))</f>
        <v>0.329558681937718</v>
      </c>
      <c r="H35" s="14" t="n">
        <f>'Focused Minority Races'!G35</f>
        <v>93308</v>
      </c>
      <c r="I35" s="75" t="n">
        <f>IF(ISERROR(H35/(F35+H35)),"",(H35/(F35+H35)))</f>
        <v>0.670441318062282</v>
      </c>
      <c r="J35" s="14" t="n">
        <v>34890</v>
      </c>
      <c r="K35" s="75" t="n">
        <f>IF(ISERROR(J35/(J35+L35)),"",(J35/(J35+L35)))</f>
        <v>0.317222191915335</v>
      </c>
      <c r="L35" s="14" t="n">
        <v>75096</v>
      </c>
      <c r="M35" s="75" t="n">
        <f>IF(ISERROR(L35/(J35+L35)),"",(L35/(J35+L35)))</f>
        <v>0.682777808084665</v>
      </c>
      <c r="N35" s="14" t="n">
        <f>'Focused Minority Races'!I35</f>
        <v>45385</v>
      </c>
      <c r="O35" s="75" t="n">
        <f>IF(ISERROR(N35/(N35+P35)),"",(N35/(N35+P35)))</f>
        <v>0.412988880193641</v>
      </c>
      <c r="P35" s="14" t="n">
        <f>'Focused Minority Races'!K35</f>
        <v>64509</v>
      </c>
      <c r="Q35" s="75" t="n">
        <f>IF(ISERROR(P35/(N35+P35)),"",(P35/(N35+P35)))</f>
        <v>0.587011119806359</v>
      </c>
      <c r="R35" s="14" t="n">
        <f>'Focused Minority Races'!M35</f>
        <v>44437</v>
      </c>
      <c r="S35" s="75" t="n">
        <f>IF(ISERROR(R35/(R35+T35)),"",(R35/(R35+T35)))</f>
        <v>0.324549551194502</v>
      </c>
      <c r="T35" s="14" t="n">
        <f>'Focused Minority Races'!O35</f>
        <v>92482</v>
      </c>
      <c r="U35" s="75" t="n">
        <f>IF(ISERROR(T35/(R35+T35)),"",(T35/(R35+T35)))</f>
        <v>0.675450448805498</v>
      </c>
      <c r="V35" s="14" t="n">
        <f>'Focused Minority Races'!Q35</f>
        <v>38337</v>
      </c>
      <c r="W35" s="75" t="n">
        <f>IF(ISERROR(V35/(V35+X35)),"",(V35/(V35+X35)))</f>
        <v>0.376255017616865</v>
      </c>
      <c r="X35" s="14" t="n">
        <f>'Focused Minority Races'!S35</f>
        <v>63554</v>
      </c>
      <c r="Y35" s="75" t="n">
        <f>IF(ISERROR(X35/(V35+X35)),"",(X35/(V35+X35)))</f>
        <v>0.623744982383135</v>
      </c>
      <c r="Z35" s="14" t="n">
        <v>31271</v>
      </c>
      <c r="AA35" s="75" t="n">
        <f>IF(ISERROR(Z35/(Z35+AB35)),"",(Z35/(Z35+AB35)))</f>
        <v>0.443396761478036</v>
      </c>
      <c r="AB35" s="14" t="n">
        <v>39255</v>
      </c>
      <c r="AC35" s="75" t="n">
        <f>IF(ISERROR(AB35/(Z35+AB35)),"",(AB35/(Z35+AB35)))</f>
        <v>0.556603238521964</v>
      </c>
      <c r="AD35" s="14" t="n">
        <v>50288</v>
      </c>
      <c r="AE35" s="75" t="n">
        <f>IF(ISERROR(AD35/(AD35+AF35)),"",(AD35/(AD35+AF35)))</f>
        <v>0.47370007535795</v>
      </c>
      <c r="AF35" s="14" t="n">
        <v>55872</v>
      </c>
      <c r="AG35" s="75" t="n">
        <f>IF(ISERROR(AF35/(AD35+AF35)),"",(AF35/(AD35+AF35)))</f>
        <v>0.52629992464205</v>
      </c>
      <c r="AH35" s="14" t="n">
        <f>'Focused Minority Races'!U35</f>
        <v>39492</v>
      </c>
      <c r="AI35" s="75" t="n">
        <f>IF(ISERROR(AH35/(AH35+AJ35)),"",(AH35/(AH35+AJ35)))</f>
        <v>0.390878318189916</v>
      </c>
      <c r="AJ35" s="14" t="n">
        <f>'Focused Minority Races'!W35</f>
        <v>61542</v>
      </c>
      <c r="AK35" s="75" t="n">
        <f>IF(ISERROR(AJ35/(AH35+AJ35)),"",(AJ35/(AH35+AJ35)))</f>
        <v>0.609121681810084</v>
      </c>
      <c r="AL35" s="14" t="n">
        <v>26472</v>
      </c>
      <c r="AM35" s="75" t="n">
        <f>IF(ISERROR(AL35/(AL35+AN35)),"",(AL35/(AL35+AN35)))</f>
        <v>0.361703581237105</v>
      </c>
      <c r="AN35" s="14" t="n">
        <v>46715</v>
      </c>
      <c r="AO35" s="75" t="n">
        <f>IF(ISERROR(AN35/(AL35+AN35)),"",(AN35/(AL35+AN35)))</f>
        <v>0.638296418762895</v>
      </c>
      <c r="AP35" s="14" t="n">
        <v>32127</v>
      </c>
      <c r="AQ35" s="75" t="n">
        <f>IF(ISERROR(AP35/(AP35+AR35)),"",(AP35/(AP35+AR35)))</f>
        <v>0.335779011068259</v>
      </c>
      <c r="AR35" s="14" t="n">
        <v>63552</v>
      </c>
      <c r="AS35" s="75" t="n">
        <f>IF(ISERROR(AR35/(AP35+AR35)),"",(AR35/(AP35+AR35)))</f>
        <v>0.664220988931741</v>
      </c>
      <c r="AT35" s="14" t="n">
        <v>22460</v>
      </c>
      <c r="AU35" s="75" t="n">
        <f>IF(ISERROR(AT35/(AT35+AV35)),"",(AT35/(AT35+AV35)))</f>
        <v>0.322988869395151</v>
      </c>
      <c r="AV35" s="14" t="n">
        <v>47078</v>
      </c>
      <c r="AW35" s="75" t="n">
        <f>IF(ISERROR(AV35/(AT35+AV35)),"",(AV35/(AT35+AV35)))</f>
        <v>0.677011130604849</v>
      </c>
      <c r="AX35" s="14" t="n">
        <v>37550</v>
      </c>
      <c r="AY35" s="75" t="n">
        <f>IF(ISERROR(AX35/(AX35+AZ35)),"",(AX35/(AX35+AZ35)))</f>
        <v>0.380607756086683</v>
      </c>
      <c r="AZ35" s="14" t="n">
        <v>61108</v>
      </c>
      <c r="BA35" s="75" t="n">
        <f>IF(ISERROR(AZ35/(AX35+AZ35)),"",(AZ35/(AX35+AZ35)))</f>
        <v>0.619392243913317</v>
      </c>
      <c r="BB35" s="14" t="n">
        <f>'Focused Minority Races'!Y35</f>
        <v>22292</v>
      </c>
      <c r="BC35" s="75" t="n">
        <f>IF(ISERROR(BB35/(BB35+BD35)),"",(BB35/(BB35+BD35)))</f>
        <v>0.317816968677378</v>
      </c>
      <c r="BD35" s="14" t="n">
        <f>'Focused Minority Races'!AA35</f>
        <v>47849</v>
      </c>
      <c r="BE35" s="75" t="n">
        <f>IF(ISERROR(BD35/(BB35+BD35)),"",(BD35/(BB35+BD35)))</f>
        <v>0.682183031322622</v>
      </c>
      <c r="BF35" s="25" t="n">
        <v>4162</v>
      </c>
      <c r="BG35" s="75" t="n">
        <f>IF(ISERROR(BF35/($BF35+$BH35+$BJ35)),"",(BF35/($BF35+$BH35+$BJ35)))</f>
        <v>0.246973652978875</v>
      </c>
      <c r="BH35" s="25" t="n">
        <v>3216</v>
      </c>
      <c r="BI35" s="75" t="n">
        <f>IF(ISERROR(BH35/($BF35+$BH35+$BJ35)),"",(BH35/($BF35+$BH35+$BJ35)))</f>
        <v>0.190837882743888</v>
      </c>
      <c r="BJ35" s="25" t="n">
        <v>9474</v>
      </c>
      <c r="BK35" s="75" t="n">
        <f>IF(ISERROR(BJ35/($BF35+$BH35+$BJ35)),"",(BJ35/($BF35+$BH35+$BJ35)))</f>
        <v>0.562188464277237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569366.85</v>
      </c>
      <c r="C36" s="75" t="n">
        <f>B36/(B36+D36)</f>
        <v>0.415152724432497</v>
      </c>
      <c r="D36" s="14" t="n">
        <f>((H36+T36)*1.3)+((X36+AJ36+AR36+AZ36)*0.65)+((L36)*2.6)+((AB36+AN36+AV36+BD36)*0.65)+((P36+AF36)*1.3)</f>
        <v>802096.75</v>
      </c>
      <c r="E36" s="75" t="n">
        <f>D36/(B36+D36)</f>
        <v>0.584847275567503</v>
      </c>
      <c r="F36" s="14" t="n">
        <f>'Focused Minority Races'!E36</f>
        <v>48119</v>
      </c>
      <c r="G36" s="75" t="n">
        <f>IF(ISERROR(F36/(F36+H36)),"",(F36/(F36+H36)))</f>
        <v>0.358425635563236</v>
      </c>
      <c r="H36" s="14" t="n">
        <f>'Focused Minority Races'!G36</f>
        <v>86132</v>
      </c>
      <c r="I36" s="75" t="n">
        <f>IF(ISERROR(H36/(F36+H36)),"",(H36/(F36+H36)))</f>
        <v>0.641574364436764</v>
      </c>
      <c r="J36" s="14" t="n">
        <v>40055</v>
      </c>
      <c r="K36" s="75" t="n">
        <f>IF(ISERROR(J36/(J36+L36)),"",(J36/(J36+L36)))</f>
        <v>0.362341128047401</v>
      </c>
      <c r="L36" s="14" t="n">
        <v>70490</v>
      </c>
      <c r="M36" s="75" t="n">
        <f>IF(ISERROR(L36/(J36+L36)),"",(L36/(J36+L36)))</f>
        <v>0.637658871952599</v>
      </c>
      <c r="N36" s="14" t="n">
        <f>'Focused Minority Races'!I36</f>
        <v>53539</v>
      </c>
      <c r="O36" s="75" t="n">
        <f>IF(ISERROR(N36/(N36+P36)),"",(N36/(N36+P36)))</f>
        <v>0.472658732961367</v>
      </c>
      <c r="P36" s="14" t="n">
        <f>'Focused Minority Races'!K36</f>
        <v>59733</v>
      </c>
      <c r="Q36" s="75" t="n">
        <f>IF(ISERROR(P36/(N36+P36)),"",(P36/(N36+P36)))</f>
        <v>0.527341267038633</v>
      </c>
      <c r="R36" s="14" t="n">
        <f>'Focused Minority Races'!M36</f>
        <v>48856</v>
      </c>
      <c r="S36" s="75" t="n">
        <f>IF(ISERROR(R36/(R36+T36)),"",(R36/(R36+T36)))</f>
        <v>0.368618811208861</v>
      </c>
      <c r="T36" s="14" t="n">
        <f>'Focused Minority Races'!O36</f>
        <v>83682</v>
      </c>
      <c r="U36" s="75" t="n">
        <f>IF(ISERROR(T36/(R36+T36)),"",(T36/(R36+T36)))</f>
        <v>0.631381188791139</v>
      </c>
      <c r="V36" s="14" t="n">
        <f>'Focused Minority Races'!Q36</f>
        <v>41792</v>
      </c>
      <c r="W36" s="75" t="n">
        <f>IF(ISERROR(V36/(V36+X36)),"",(V36/(V36+X36)))</f>
        <v>0.414866581956798</v>
      </c>
      <c r="X36" s="14" t="n">
        <f>'Focused Minority Races'!S36</f>
        <v>58944</v>
      </c>
      <c r="Y36" s="75" t="n">
        <f>IF(ISERROR(X36/(V36+X36)),"",(X36/(V36+X36)))</f>
        <v>0.585133418043202</v>
      </c>
      <c r="Z36" s="14" t="n">
        <v>38183</v>
      </c>
      <c r="AA36" s="75" t="n">
        <f>IF(ISERROR(Z36/(Z36+AB36)),"",(Z36/(Z36+AB36)))</f>
        <v>0.518058721371974</v>
      </c>
      <c r="AB36" s="14" t="n">
        <v>35521</v>
      </c>
      <c r="AC36" s="75" t="n">
        <f>IF(ISERROR(AB36/(Z36+AB36)),"",(AB36/(Z36+AB36)))</f>
        <v>0.481941278628026</v>
      </c>
      <c r="AD36" s="14" t="n">
        <v>62617</v>
      </c>
      <c r="AE36" s="75" t="n">
        <f>IF(ISERROR(AD36/(AD36+AF36)),"",(AD36/(AD36+AF36)))</f>
        <v>0.574383576722683</v>
      </c>
      <c r="AF36" s="14" t="n">
        <v>46399</v>
      </c>
      <c r="AG36" s="75" t="n">
        <f>IF(ISERROR(AF36/(AD36+AF36)),"",(AF36/(AD36+AF36)))</f>
        <v>0.425616423277317</v>
      </c>
      <c r="AH36" s="14" t="n">
        <f>'Focused Minority Races'!U36</f>
        <v>42654</v>
      </c>
      <c r="AI36" s="75" t="n">
        <f>IF(ISERROR(AH36/(AH36+AJ36)),"",(AH36/(AH36+AJ36)))</f>
        <v>0.426924231808628</v>
      </c>
      <c r="AJ36" s="14" t="n">
        <f>'Focused Minority Races'!W36</f>
        <v>57256</v>
      </c>
      <c r="AK36" s="75" t="n">
        <f>IF(ISERROR(AJ36/(AH36+AJ36)),"",(AJ36/(AH36+AJ36)))</f>
        <v>0.573075768191372</v>
      </c>
      <c r="AL36" s="14" t="n">
        <v>34651</v>
      </c>
      <c r="AM36" s="75" t="n">
        <f>IF(ISERROR(AL36/(AL36+AN36)),"",(AL36/(AL36+AN36)))</f>
        <v>0.454415506071813</v>
      </c>
      <c r="AN36" s="14" t="n">
        <v>41603</v>
      </c>
      <c r="AO36" s="75" t="n">
        <f>IF(ISERROR(AN36/(AL36+AN36)),"",(AN36/(AL36+AN36)))</f>
        <v>0.545584493928187</v>
      </c>
      <c r="AP36" s="14" t="n">
        <v>35503</v>
      </c>
      <c r="AQ36" s="75" t="n">
        <f>IF(ISERROR(AP36/(AP36+AR36)),"",(AP36/(AP36+AR36)))</f>
        <v>0.37745858938102</v>
      </c>
      <c r="AR36" s="14" t="n">
        <v>58555</v>
      </c>
      <c r="AS36" s="75" t="n">
        <f>IF(ISERROR(AR36/(AP36+AR36)),"",(AR36/(AP36+AR36)))</f>
        <v>0.62254141061898</v>
      </c>
      <c r="AT36" s="14" t="n">
        <v>26844</v>
      </c>
      <c r="AU36" s="75" t="n">
        <f>IF(ISERROR(AT36/(AT36+AV36)),"",(AT36/(AT36+AV36)))</f>
        <v>0.358646857631466</v>
      </c>
      <c r="AV36" s="14" t="n">
        <v>48004</v>
      </c>
      <c r="AW36" s="75" t="n">
        <f>IF(ISERROR(AV36/(AT36+AV36)),"",(AV36/(AT36+AV36)))</f>
        <v>0.641353142368534</v>
      </c>
      <c r="AX36" s="14" t="n">
        <v>40766</v>
      </c>
      <c r="AY36" s="75" t="n">
        <f>IF(ISERROR(AX36/(AX36+AZ36)),"",(AX36/(AX36+AZ36)))</f>
        <v>0.419658022873967</v>
      </c>
      <c r="AZ36" s="14" t="n">
        <v>56375</v>
      </c>
      <c r="BA36" s="75" t="n">
        <f>IF(ISERROR(AZ36/(AX36+AZ36)),"",(AZ36/(AX36+AZ36)))</f>
        <v>0.580341977126033</v>
      </c>
      <c r="BB36" s="14" t="n">
        <f>'Focused Minority Races'!Y36</f>
        <v>29074</v>
      </c>
      <c r="BC36" s="75" t="n">
        <f>IF(ISERROR(BB36/(BB36+BD36)),"",(BB36/(BB36+BD36)))</f>
        <v>0.398497786427994</v>
      </c>
      <c r="BD36" s="14" t="n">
        <f>'Focused Minority Races'!AA36</f>
        <v>43885</v>
      </c>
      <c r="BE36" s="75" t="n">
        <f>IF(ISERROR(BD36/(BB36+BD36)),"",(BD36/(BB36+BD36)))</f>
        <v>0.601502213572006</v>
      </c>
      <c r="BF36" s="25" t="n">
        <v>4555</v>
      </c>
      <c r="BG36" s="75" t="n">
        <f>IF(ISERROR(BF36/($BF36+$BH36+$BJ36)),"",(BF36/($BF36+$BH36+$BJ36)))</f>
        <v>0.233673626430001</v>
      </c>
      <c r="BH36" s="25" t="n">
        <v>3347</v>
      </c>
      <c r="BI36" s="75" t="n">
        <f>IF(ISERROR(BH36/($BF36+$BH36+$BJ36)),"",(BH36/($BF36+$BH36+$BJ36)))</f>
        <v>0.171702662494229</v>
      </c>
      <c r="BJ36" s="25" t="n">
        <v>11591</v>
      </c>
      <c r="BK36" s="75" t="n">
        <f>IF(ISERROR(BJ36/($BF36+$BH36+$BJ36)),"",(BJ36/($BF36+$BH36+$BJ36)))</f>
        <v>0.594623711075771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832714.35</v>
      </c>
      <c r="C37" s="75" t="n">
        <f>B37/(B37+D37)</f>
        <v>0.531220585052168</v>
      </c>
      <c r="D37" s="14" t="n">
        <f>((H37+T37)*1.3)+((X37+AJ37+AR37+AZ37)*0.65)+((L37)*2.6)+((AB37+AN37+AV37+BD37)*0.65)+((P37+AF37)*1.3)</f>
        <v>734834.75</v>
      </c>
      <c r="E37" s="75" t="n">
        <f>D37/(B37+D37)</f>
        <v>0.468779414947832</v>
      </c>
      <c r="F37" s="14" t="n">
        <f>'Focused Minority Races'!E37</f>
        <v>75511</v>
      </c>
      <c r="G37" s="75" t="n">
        <f>IF(ISERROR(F37/(F37+H37)),"",(F37/(F37+H37)))</f>
        <v>0.516487575324382</v>
      </c>
      <c r="H37" s="14" t="n">
        <f>'Focused Minority Races'!G37</f>
        <v>70690</v>
      </c>
      <c r="I37" s="75" t="n">
        <f>IF(ISERROR(H37/(F37+H37)),"",(H37/(F37+H37)))</f>
        <v>0.483512424675618</v>
      </c>
      <c r="J37" s="14" t="n">
        <v>62640</v>
      </c>
      <c r="K37" s="75" t="n">
        <f>IF(ISERROR(J37/(J37+L37)),"",(J37/(J37+L37)))</f>
        <v>0.501396771017602</v>
      </c>
      <c r="L37" s="14" t="n">
        <v>62291</v>
      </c>
      <c r="M37" s="75" t="n">
        <f>IF(ISERROR(L37/(J37+L37)),"",(L37/(J37+L37)))</f>
        <v>0.498603228982398</v>
      </c>
      <c r="N37" s="14" t="n">
        <f>'Focused Minority Races'!I37</f>
        <v>73878</v>
      </c>
      <c r="O37" s="75" t="n">
        <f>IF(ISERROR(N37/(N37+P37)),"",(N37/(N37+P37)))</f>
        <v>0.549135912587802</v>
      </c>
      <c r="P37" s="14" t="n">
        <f>'Focused Minority Races'!K37</f>
        <v>60657</v>
      </c>
      <c r="Q37" s="75" t="n">
        <f>IF(ISERROR(P37/(N37+P37)),"",(P37/(N37+P37)))</f>
        <v>0.450864087412198</v>
      </c>
      <c r="R37" s="14" t="n">
        <f>'Focused Minority Races'!M37</f>
        <v>75272</v>
      </c>
      <c r="S37" s="75" t="n">
        <f>IF(ISERROR(R37/(R37+T37)),"",(R37/(R37+T37)))</f>
        <v>0.519622529494198</v>
      </c>
      <c r="T37" s="14" t="n">
        <f>'Focused Minority Races'!O37</f>
        <v>69587</v>
      </c>
      <c r="U37" s="75" t="n">
        <f>IF(ISERROR(T37/(R37+T37)),"",(T37/(R37+T37)))</f>
        <v>0.480377470505802</v>
      </c>
      <c r="V37" s="14" t="n">
        <f>'Focused Minority Races'!Q37</f>
        <v>59942</v>
      </c>
      <c r="W37" s="75" t="n">
        <f>IF(ISERROR(V37/(V37+X37)),"",(V37/(V37+X37)))</f>
        <v>0.529008913599859</v>
      </c>
      <c r="X37" s="14" t="n">
        <f>'Focused Minority Races'!S37</f>
        <v>53368</v>
      </c>
      <c r="Y37" s="75" t="n">
        <f>IF(ISERROR(X37/(V37+X37)),"",(X37/(V37+X37)))</f>
        <v>0.470991086400141</v>
      </c>
      <c r="Z37" s="14" t="n">
        <v>53638</v>
      </c>
      <c r="AA37" s="75" t="n">
        <f>IF(ISERROR(Z37/(Z37+AB37)),"",(Z37/(Z37+AB37)))</f>
        <v>0.601410519470326</v>
      </c>
      <c r="AB37" s="14" t="n">
        <v>35549</v>
      </c>
      <c r="AC37" s="75" t="n">
        <f>IF(ISERROR(AB37/(Z37+AB37)),"",(AB37/(Z37+AB37)))</f>
        <v>0.398589480529674</v>
      </c>
      <c r="AD37" s="14" t="n">
        <v>81010</v>
      </c>
      <c r="AE37" s="75" t="n">
        <f>IF(ISERROR(AD37/(AD37+AF37)),"",(AD37/(AD37+AF37)))</f>
        <v>0.623868895888364</v>
      </c>
      <c r="AF37" s="14" t="n">
        <v>48841</v>
      </c>
      <c r="AG37" s="75" t="n">
        <f>IF(ISERROR(AF37/(AD37+AF37)),"",(AF37/(AD37+AF37)))</f>
        <v>0.376131104111636</v>
      </c>
      <c r="AH37" s="14" t="n">
        <f>'Focused Minority Races'!U37</f>
        <v>61623</v>
      </c>
      <c r="AI37" s="75" t="n">
        <f>IF(ISERROR(AH37/(AH37+AJ37)),"",(AH37/(AH37+AJ37)))</f>
        <v>0.546390381443847</v>
      </c>
      <c r="AJ37" s="14" t="n">
        <f>'Focused Minority Races'!W37</f>
        <v>51159</v>
      </c>
      <c r="AK37" s="75" t="n">
        <f>IF(ISERROR(AJ37/(AH37+AJ37)),"",(AJ37/(AH37+AJ37)))</f>
        <v>0.453609618556153</v>
      </c>
      <c r="AL37" s="14" t="n">
        <v>47241</v>
      </c>
      <c r="AM37" s="75" t="n">
        <f>IF(ISERROR(AL37/(AL37+AN37)),"",(AL37/(AL37+AN37)))</f>
        <v>0.516763840423554</v>
      </c>
      <c r="AN37" s="14" t="n">
        <v>44176</v>
      </c>
      <c r="AO37" s="75" t="n">
        <f>IF(ISERROR(AN37/(AL37+AN37)),"",(AN37/(AL37+AN37)))</f>
        <v>0.483236159576446</v>
      </c>
      <c r="AP37" s="14" t="n">
        <v>53922</v>
      </c>
      <c r="AQ37" s="75" t="n">
        <f>IF(ISERROR(AP37/(AP37+AR37)),"",(AP37/(AP37+AR37)))</f>
        <v>0.506957241171825</v>
      </c>
      <c r="AR37" s="14" t="n">
        <v>52442</v>
      </c>
      <c r="AS37" s="75" t="n">
        <f>IF(ISERROR(AR37/(AP37+AR37)),"",(AR37/(AP37+AR37)))</f>
        <v>0.493042758828175</v>
      </c>
      <c r="AT37" s="14" t="n">
        <v>39919</v>
      </c>
      <c r="AU37" s="75" t="n">
        <f>IF(ISERROR(AT37/(AT37+AV37)),"",(AT37/(AT37+AV37)))</f>
        <v>0.442688579856721</v>
      </c>
      <c r="AV37" s="14" t="n">
        <v>50255</v>
      </c>
      <c r="AW37" s="75" t="n">
        <f>IF(ISERROR(AV37/(AT37+AV37)),"",(AV37/(AT37+AV37)))</f>
        <v>0.557311420143279</v>
      </c>
      <c r="AX37" s="14" t="n">
        <v>60288</v>
      </c>
      <c r="AY37" s="75" t="n">
        <f>IF(ISERROR(AX37/(AX37+AZ37)),"",(AX37/(AX37+AZ37)))</f>
        <v>0.547420798866804</v>
      </c>
      <c r="AZ37" s="14" t="n">
        <v>49843</v>
      </c>
      <c r="BA37" s="75" t="n">
        <f>IF(ISERROR(AZ37/(AX37+AZ37)),"",(AZ37/(AX37+AZ37)))</f>
        <v>0.452579201133196</v>
      </c>
      <c r="BB37" s="14" t="n">
        <f>'Focused Minority Races'!Y37</f>
        <v>42624</v>
      </c>
      <c r="BC37" s="75" t="n">
        <f>IF(ISERROR(BB37/(BB37+BD37)),"",(BB37/(BB37+BD37)))</f>
        <v>0.486392112560337</v>
      </c>
      <c r="BD37" s="14" t="n">
        <f>'Focused Minority Races'!AA37</f>
        <v>45009</v>
      </c>
      <c r="BE37" s="75" t="n">
        <f>IF(ISERROR(BD37/(BB37+BD37)),"",(BD37/(BB37+BD37)))</f>
        <v>0.513607887439663</v>
      </c>
      <c r="BF37" s="25" t="n">
        <v>7580</v>
      </c>
      <c r="BG37" s="75" t="n">
        <f>IF(ISERROR(BF37/($BF37+$BH37+$BJ37)),"",(BF37/($BF37+$BH37+$BJ37)))</f>
        <v>0.247809598535373</v>
      </c>
      <c r="BH37" s="25" t="n">
        <v>7089</v>
      </c>
      <c r="BI37" s="75" t="n">
        <f>IF(ISERROR(BH37/($BF37+$BH37+$BJ37)),"",(BH37/($BF37+$BH37+$BJ37)))</f>
        <v>0.231757551981169</v>
      </c>
      <c r="BJ37" s="25" t="n">
        <v>15919</v>
      </c>
      <c r="BK37" s="75" t="n">
        <f>IF(ISERROR(BJ37/($BF37+$BH37+$BJ37)),"",(BJ37/($BF37+$BH37+$BJ37)))</f>
        <v>0.520432849483458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618129.85</v>
      </c>
      <c r="C38" s="75" t="n">
        <f>B38/(B38+D38)</f>
        <v>0.379426891111705</v>
      </c>
      <c r="D38" s="14" t="n">
        <f>((H38+T38)*1.3)+((X38+AJ38+AR38+AZ38)*0.65)+((L38)*2.6)+((AB38+AN38+AV38+BD38)*0.65)+((P38+AF38)*1.3)</f>
        <v>1010984.65</v>
      </c>
      <c r="E38" s="75" t="n">
        <f>D38/(B38+D38)</f>
        <v>0.620573108888295</v>
      </c>
      <c r="F38" s="14" t="n">
        <f>'Focused Minority Races'!E38</f>
        <v>50789</v>
      </c>
      <c r="G38" s="75" t="n">
        <f>IF(ISERROR(F38/(F38+H38)),"",(F38/(F38+H38)))</f>
        <v>0.322404336896631</v>
      </c>
      <c r="H38" s="14" t="n">
        <f>'Focused Minority Races'!G38</f>
        <v>106743</v>
      </c>
      <c r="I38" s="75" t="n">
        <f>IF(ISERROR(H38/(F38+H38)),"",(H38/(F38+H38)))</f>
        <v>0.677595663103369</v>
      </c>
      <c r="J38" s="14" t="n">
        <v>41099</v>
      </c>
      <c r="K38" s="75" t="n">
        <f>IF(ISERROR(J38/(J38+L38)),"",(J38/(J38+L38)))</f>
        <v>0.313254573170732</v>
      </c>
      <c r="L38" s="14" t="n">
        <v>90101</v>
      </c>
      <c r="M38" s="75" t="n">
        <f>IF(ISERROR(L38/(J38+L38)),"",(L38/(J38+L38)))</f>
        <v>0.686745426829268</v>
      </c>
      <c r="N38" s="14" t="n">
        <f>'Focused Minority Races'!I38</f>
        <v>59174</v>
      </c>
      <c r="O38" s="75" t="n">
        <f>IF(ISERROR(N38/(N38+P38)),"",(N38/(N38+P38)))</f>
        <v>0.442151353936278</v>
      </c>
      <c r="P38" s="14" t="n">
        <f>'Focused Minority Races'!K38</f>
        <v>74658</v>
      </c>
      <c r="Q38" s="75" t="n">
        <f>IF(ISERROR(P38/(N38+P38)),"",(P38/(N38+P38)))</f>
        <v>0.557848646063722</v>
      </c>
      <c r="R38" s="14" t="n">
        <f>'Focused Minority Races'!M38</f>
        <v>52654</v>
      </c>
      <c r="S38" s="75" t="n">
        <f>IF(ISERROR(R38/(R38+T38)),"",(R38/(R38+T38)))</f>
        <v>0.338065245166965</v>
      </c>
      <c r="T38" s="14" t="n">
        <f>'Focused Minority Races'!O38</f>
        <v>103097</v>
      </c>
      <c r="U38" s="75" t="n">
        <f>IF(ISERROR(T38/(R38+T38)),"",(T38/(R38+T38)))</f>
        <v>0.661934754833035</v>
      </c>
      <c r="V38" s="14" t="n">
        <f>'Focused Minority Races'!Q38</f>
        <v>45679</v>
      </c>
      <c r="W38" s="75" t="n">
        <f>IF(ISERROR(V38/(V38+X38)),"",(V38/(V38+X38)))</f>
        <v>0.375850578022792</v>
      </c>
      <c r="X38" s="14" t="n">
        <f>'Focused Minority Races'!S38</f>
        <v>75856</v>
      </c>
      <c r="Y38" s="75" t="n">
        <f>IF(ISERROR(X38/(V38+X38)),"",(X38/(V38+X38)))</f>
        <v>0.624149421977208</v>
      </c>
      <c r="Z38" s="14" t="n">
        <v>43656</v>
      </c>
      <c r="AA38" s="75" t="n">
        <f>IF(ISERROR(Z38/(Z38+AB38)),"",(Z38/(Z38+AB38)))</f>
        <v>0.49224801831159</v>
      </c>
      <c r="AB38" s="14" t="n">
        <v>45031</v>
      </c>
      <c r="AC38" s="75" t="n">
        <f>IF(ISERROR(AB38/(Z38+AB38)),"",(AB38/(Z38+AB38)))</f>
        <v>0.50775198168841</v>
      </c>
      <c r="AD38" s="14" t="n">
        <v>70436</v>
      </c>
      <c r="AE38" s="75" t="n">
        <f>IF(ISERROR(AD38/(AD38+AF38)),"",(AD38/(AD38+AF38)))</f>
        <v>0.546948283895015</v>
      </c>
      <c r="AF38" s="14" t="n">
        <v>58344</v>
      </c>
      <c r="AG38" s="75" t="n">
        <f>IF(ISERROR(AF38/(AD38+AF38)),"",(AF38/(AD38+AF38)))</f>
        <v>0.453051716104985</v>
      </c>
      <c r="AH38" s="14" t="n">
        <f>'Focused Minority Races'!U38</f>
        <v>46311</v>
      </c>
      <c r="AI38" s="75" t="n">
        <f>IF(ISERROR(AH38/(AH38+AJ38)),"",(AH38/(AH38+AJ38)))</f>
        <v>0.384828239517375</v>
      </c>
      <c r="AJ38" s="14" t="n">
        <f>'Focused Minority Races'!W38</f>
        <v>74031</v>
      </c>
      <c r="AK38" s="75" t="n">
        <f>IF(ISERROR(AJ38/(AH38+AJ38)),"",(AJ38/(AH38+AJ38)))</f>
        <v>0.615171760482625</v>
      </c>
      <c r="AL38" s="14" t="n">
        <v>39729</v>
      </c>
      <c r="AM38" s="75" t="n">
        <f>IF(ISERROR(AL38/(AL38+AN38)),"",(AL38/(AL38+AN38)))</f>
        <v>0.435209832725361</v>
      </c>
      <c r="AN38" s="14" t="n">
        <v>51558</v>
      </c>
      <c r="AO38" s="75" t="n">
        <f>IF(ISERROR(AN38/(AL38+AN38)),"",(AN38/(AL38+AN38)))</f>
        <v>0.564790167274639</v>
      </c>
      <c r="AP38" s="14" t="n">
        <v>38253</v>
      </c>
      <c r="AQ38" s="75" t="n">
        <f>IF(ISERROR(AP38/(AP38+AR38)),"",(AP38/(AP38+AR38)))</f>
        <v>0.33479493777241</v>
      </c>
      <c r="AR38" s="14" t="n">
        <v>76005</v>
      </c>
      <c r="AS38" s="75" t="n">
        <f>IF(ISERROR(AR38/(AP38+AR38)),"",(AR38/(AP38+AR38)))</f>
        <v>0.66520506222759</v>
      </c>
      <c r="AT38" s="14" t="n">
        <v>30880</v>
      </c>
      <c r="AU38" s="75" t="n">
        <f>IF(ISERROR(AT38/(AT38+AV38)),"",(AT38/(AT38+AV38)))</f>
        <v>0.346845480787591</v>
      </c>
      <c r="AV38" s="14" t="n">
        <v>58151</v>
      </c>
      <c r="AW38" s="75" t="n">
        <f>IF(ISERROR(AV38/(AT38+AV38)),"",(AV38/(AT38+AV38)))</f>
        <v>0.653154519212409</v>
      </c>
      <c r="AX38" s="14" t="n">
        <v>43123</v>
      </c>
      <c r="AY38" s="75" t="n">
        <f>IF(ISERROR(AX38/(AX38+AZ38)),"",(AX38/(AX38+AZ38)))</f>
        <v>0.368478167991113</v>
      </c>
      <c r="AZ38" s="14" t="n">
        <v>73907</v>
      </c>
      <c r="BA38" s="75" t="n">
        <f>IF(ISERROR(AZ38/(AX38+AZ38)),"",(AZ38/(AX38+AZ38)))</f>
        <v>0.631521832008887</v>
      </c>
      <c r="BB38" s="14" t="n">
        <f>'Focused Minority Races'!Y38</f>
        <v>32836</v>
      </c>
      <c r="BC38" s="75" t="n">
        <f>IF(ISERROR(BB38/(BB38+BD38)),"",(BB38/(BB38+BD38)))</f>
        <v>0.37496859655133</v>
      </c>
      <c r="BD38" s="14" t="n">
        <f>'Focused Minority Races'!AA38</f>
        <v>54734</v>
      </c>
      <c r="BE38" s="75" t="n">
        <f>IF(ISERROR(BD38/(BB38+BD38)),"",(BD38/(BB38+BD38)))</f>
        <v>0.62503140344867</v>
      </c>
      <c r="BF38" s="25" t="n">
        <v>3689</v>
      </c>
      <c r="BG38" s="75" t="n">
        <f>IF(ISERROR(BF38/($BF38+$BH38+$BJ38)),"",(BF38/($BF38+$BH38+$BJ38)))</f>
        <v>0.164430577223089</v>
      </c>
      <c r="BH38" s="25" t="n">
        <v>4399</v>
      </c>
      <c r="BI38" s="75" t="n">
        <f>IF(ISERROR(BH38/($BF38+$BH38+$BJ38)),"",(BH38/($BF38+$BH38+$BJ38)))</f>
        <v>0.19607755738801</v>
      </c>
      <c r="BJ38" s="25" t="n">
        <v>14347</v>
      </c>
      <c r="BK38" s="75" t="n">
        <f>IF(ISERROR(BJ38/($BF38+$BH38+$BJ38)),"",(BJ38/($BF38+$BH38+$BJ38)))</f>
        <v>0.639491865388901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736347.3</v>
      </c>
      <c r="C39" s="75" t="n">
        <f>B39/(B39+D39)</f>
        <v>0.431756231420078</v>
      </c>
      <c r="D39" s="14" t="n">
        <f>((H39+T39)*1.3)+((X39+AJ39+AR39+AZ39)*0.65)+((L39)*2.6)+((AB39+AN39+AV39+BD39)*0.65)+((P39+AF39)*1.3)</f>
        <v>969122.7</v>
      </c>
      <c r="E39" s="75" t="n">
        <f>D39/(B39+D39)</f>
        <v>0.568243768579922</v>
      </c>
      <c r="F39" s="14" t="n">
        <f>'Focused Minority Races'!E39</f>
        <v>72636</v>
      </c>
      <c r="G39" s="75" t="n">
        <f>IF(ISERROR(F39/(F39+H39)),"",(F39/(F39+H39)))</f>
        <v>0.442150244401293</v>
      </c>
      <c r="H39" s="14" t="n">
        <f>'Focused Minority Races'!G39</f>
        <v>91643</v>
      </c>
      <c r="I39" s="75" t="n">
        <f>IF(ISERROR(H39/(F39+H39)),"",(H39/(F39+H39)))</f>
        <v>0.557849755598707</v>
      </c>
      <c r="J39" s="14" t="n">
        <v>54442</v>
      </c>
      <c r="K39" s="75" t="n">
        <f>IF(ISERROR(J39/(J39+L39)),"",(J39/(J39+L39)))</f>
        <v>0.402370974775134</v>
      </c>
      <c r="L39" s="14" t="n">
        <v>80861</v>
      </c>
      <c r="M39" s="75" t="n">
        <f>IF(ISERROR(L39/(J39+L39)),"",(L39/(J39+L39)))</f>
        <v>0.597629025224866</v>
      </c>
      <c r="N39" s="14" t="n">
        <f>'Focused Minority Races'!I39</f>
        <v>59069</v>
      </c>
      <c r="O39" s="75" t="n">
        <f>IF(ISERROR(N39/(N39+P39)),"",(N39/(N39+P39)))</f>
        <v>0.436229764858797</v>
      </c>
      <c r="P39" s="14" t="n">
        <f>'Focused Minority Races'!K39</f>
        <v>76339</v>
      </c>
      <c r="Q39" s="75" t="n">
        <f>IF(ISERROR(P39/(N39+P39)),"",(P39/(N39+P39)))</f>
        <v>0.563770235141203</v>
      </c>
      <c r="R39" s="14" t="n">
        <f>'Focused Minority Races'!M39</f>
        <v>69989</v>
      </c>
      <c r="S39" s="75" t="n">
        <f>IF(ISERROR(R39/(R39+T39)),"",(R39/(R39+T39)))</f>
        <v>0.427212852582297</v>
      </c>
      <c r="T39" s="14" t="n">
        <f>'Focused Minority Races'!O39</f>
        <v>93838</v>
      </c>
      <c r="U39" s="75" t="n">
        <f>IF(ISERROR(T39/(R39+T39)),"",(T39/(R39+T39)))</f>
        <v>0.572787147417703</v>
      </c>
      <c r="V39" s="14" t="n">
        <f>'Focused Minority Races'!Q39</f>
        <v>59428</v>
      </c>
      <c r="W39" s="75" t="n">
        <f>IF(ISERROR(V39/(V39+X39)),"",(V39/(V39+X39)))</f>
        <v>0.449568420973001</v>
      </c>
      <c r="X39" s="14" t="n">
        <f>'Focused Minority Races'!S39</f>
        <v>72761</v>
      </c>
      <c r="Y39" s="75" t="n">
        <f>IF(ISERROR(X39/(V39+X39)),"",(X39/(V39+X39)))</f>
        <v>0.550431579026999</v>
      </c>
      <c r="Z39" s="14" t="n">
        <v>44506</v>
      </c>
      <c r="AA39" s="75" t="n">
        <f>IF(ISERROR(Z39/(Z39+AB39)),"",(Z39/(Z39+AB39)))</f>
        <v>0.473422757395568</v>
      </c>
      <c r="AB39" s="14" t="n">
        <v>49503</v>
      </c>
      <c r="AC39" s="75" t="n">
        <f>IF(ISERROR(AB39/(Z39+AB39)),"",(AB39/(Z39+AB39)))</f>
        <v>0.526577242604432</v>
      </c>
      <c r="AD39" s="14" t="n">
        <v>65808</v>
      </c>
      <c r="AE39" s="75" t="n">
        <f>IF(ISERROR(AD39/(AD39+AF39)),"",(AD39/(AD39+AF39)))</f>
        <v>0.502339641076922</v>
      </c>
      <c r="AF39" s="14" t="n">
        <v>65195</v>
      </c>
      <c r="AG39" s="75" t="n">
        <f>IF(ISERROR(AF39/(AD39+AF39)),"",(AF39/(AD39+AF39)))</f>
        <v>0.497660358923078</v>
      </c>
      <c r="AH39" s="14" t="n">
        <f>'Focused Minority Races'!U39</f>
        <v>60485</v>
      </c>
      <c r="AI39" s="75" t="n">
        <f>IF(ISERROR(AH39/(AH39+AJ39)),"",(AH39/(AH39+AJ39)))</f>
        <v>0.461576617826618</v>
      </c>
      <c r="AJ39" s="14" t="n">
        <f>'Focused Minority Races'!W39</f>
        <v>70555</v>
      </c>
      <c r="AK39" s="75" t="n">
        <f>IF(ISERROR(AJ39/(AH39+AJ39)),"",(AJ39/(AH39+AJ39)))</f>
        <v>0.538423382173382</v>
      </c>
      <c r="AL39" s="14" t="n">
        <v>39453</v>
      </c>
      <c r="AM39" s="75" t="n">
        <f>IF(ISERROR(AL39/(AL39+AN39)),"",(AL39/(AL39+AN39)))</f>
        <v>0.406501468239658</v>
      </c>
      <c r="AN39" s="14" t="n">
        <v>57602</v>
      </c>
      <c r="AO39" s="75" t="n">
        <f>IF(ISERROR(AN39/(AL39+AN39)),"",(AN39/(AL39+AN39)))</f>
        <v>0.593498531760342</v>
      </c>
      <c r="AP39" s="14" t="n">
        <v>52649</v>
      </c>
      <c r="AQ39" s="75" t="n">
        <f>IF(ISERROR(AP39/(AP39+AR39)),"",(AP39/(AP39+AR39)))</f>
        <v>0.41932349450847</v>
      </c>
      <c r="AR39" s="14" t="n">
        <v>72908</v>
      </c>
      <c r="AS39" s="75" t="n">
        <f>IF(ISERROR(AR39/(AP39+AR39)),"",(AR39/(AP39+AR39)))</f>
        <v>0.58067650549153</v>
      </c>
      <c r="AT39" s="14" t="n">
        <v>33214</v>
      </c>
      <c r="AU39" s="75" t="n">
        <f>IF(ISERROR(AT39/(AT39+AV39)),"",(AT39/(AT39+AV39)))</f>
        <v>0.356029585164541</v>
      </c>
      <c r="AV39" s="14" t="n">
        <v>60076</v>
      </c>
      <c r="AW39" s="75" t="n">
        <f>IF(ISERROR(AV39/(AT39+AV39)),"",(AV39/(AT39+AV39)))</f>
        <v>0.643970414835459</v>
      </c>
      <c r="AX39" s="14" t="n">
        <v>56537</v>
      </c>
      <c r="AY39" s="75" t="n">
        <f>IF(ISERROR(AX39/(AX39+AZ39)),"",(AX39/(AX39+AZ39)))</f>
        <v>0.44169186178233</v>
      </c>
      <c r="AZ39" s="14" t="n">
        <v>71464</v>
      </c>
      <c r="BA39" s="75" t="n">
        <f>IF(ISERROR(AZ39/(AX39+AZ39)),"",(AZ39/(AX39+AZ39)))</f>
        <v>0.55830813821767</v>
      </c>
      <c r="BB39" s="14" t="n">
        <f>'Focused Minority Races'!Y39</f>
        <v>33798</v>
      </c>
      <c r="BC39" s="75" t="n">
        <f>IF(ISERROR(BB39/(BB39+BD39)),"",(BB39/(BB39+BD39)))</f>
        <v>0.365727765574108</v>
      </c>
      <c r="BD39" s="14" t="n">
        <f>'Focused Minority Races'!AA39</f>
        <v>58615</v>
      </c>
      <c r="BE39" s="75" t="n">
        <f>IF(ISERROR(BD39/(BB39+BD39)),"",(BD39/(BB39+BD39)))</f>
        <v>0.634272234425892</v>
      </c>
      <c r="BF39" s="25" t="n">
        <v>9030</v>
      </c>
      <c r="BG39" s="75" t="n">
        <f>IF(ISERROR(BF39/($BF39+$BH39+$BJ39)),"",(BF39/($BF39+$BH39+$BJ39)))</f>
        <v>0.330104185706452</v>
      </c>
      <c r="BH39" s="25" t="n">
        <v>2956</v>
      </c>
      <c r="BI39" s="75" t="n">
        <f>IF(ISERROR(BH39/($BF39+$BH39+$BJ39)),"",(BH39/($BF39+$BH39+$BJ39)))</f>
        <v>0.10806068360446</v>
      </c>
      <c r="BJ39" s="25" t="n">
        <v>15369</v>
      </c>
      <c r="BK39" s="75" t="n">
        <f>IF(ISERROR(BJ39/($BF39+$BH39+$BJ39)),"",(BJ39/($BF39+$BH39+$BJ39)))</f>
        <v>0.561835130689088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691811.25</v>
      </c>
      <c r="C40" s="75" t="n">
        <f>B40/(B40+D40)</f>
        <v>0.456573356526812</v>
      </c>
      <c r="D40" s="14" t="n">
        <f>((H40+T40)*1.3)+((X40+AJ40+AR40+AZ40)*0.65)+((L40)*2.6)+((AB40+AN40+AV40+BD40)*0.65)+((P40+AF40)*1.3)</f>
        <v>823413.5</v>
      </c>
      <c r="E40" s="75" t="n">
        <f>D40/(B40+D40)</f>
        <v>0.543426643473188</v>
      </c>
      <c r="F40" s="14" t="n">
        <f>'Focused Minority Races'!E40</f>
        <v>60897</v>
      </c>
      <c r="G40" s="75" t="n">
        <f>IF(ISERROR(F40/(F40+H40)),"",(F40/(F40+H40)))</f>
        <v>0.420132876154732</v>
      </c>
      <c r="H40" s="14" t="n">
        <f>'Focused Minority Races'!G40</f>
        <v>84050</v>
      </c>
      <c r="I40" s="75" t="n">
        <f>IF(ISERROR(H40/(F40+H40)),"",(H40/(F40+H40)))</f>
        <v>0.579867123845268</v>
      </c>
      <c r="J40" s="14" t="n">
        <v>48851</v>
      </c>
      <c r="K40" s="75" t="n">
        <f>IF(ISERROR(J40/(J40+L40)),"",(J40/(J40+L40)))</f>
        <v>0.403407214111118</v>
      </c>
      <c r="L40" s="14" t="n">
        <v>72245</v>
      </c>
      <c r="M40" s="75" t="n">
        <f>IF(ISERROR(L40/(J40+L40)),"",(L40/(J40+L40)))</f>
        <v>0.596592785888882</v>
      </c>
      <c r="N40" s="14" t="n">
        <f>'Focused Minority Races'!I40</f>
        <v>61160</v>
      </c>
      <c r="O40" s="75" t="n">
        <f>IF(ISERROR(N40/(N40+P40)),"",(N40/(N40+P40)))</f>
        <v>0.485990814169699</v>
      </c>
      <c r="P40" s="14" t="n">
        <f>'Focused Minority Races'!K40</f>
        <v>64686</v>
      </c>
      <c r="Q40" s="75" t="n">
        <f>IF(ISERROR(P40/(N40+P40)),"",(P40/(N40+P40)))</f>
        <v>0.514009185830301</v>
      </c>
      <c r="R40" s="14" t="n">
        <f>'Focused Minority Races'!M40</f>
        <v>61797</v>
      </c>
      <c r="S40" s="75" t="n">
        <f>IF(ISERROR(R40/(R40+T40)),"",(R40/(R40+T40)))</f>
        <v>0.42996096766787</v>
      </c>
      <c r="T40" s="14" t="n">
        <f>'Focused Minority Races'!O40</f>
        <v>81930</v>
      </c>
      <c r="U40" s="75" t="n">
        <f>IF(ISERROR(T40/(R40+T40)),"",(T40/(R40+T40)))</f>
        <v>0.57003903233213</v>
      </c>
      <c r="V40" s="14" t="n">
        <f>'Focused Minority Races'!Q40</f>
        <v>52967</v>
      </c>
      <c r="W40" s="75" t="n">
        <f>IF(ISERROR(V40/(V40+X40)),"",(V40/(V40+X40)))</f>
        <v>0.469728008797368</v>
      </c>
      <c r="X40" s="14" t="n">
        <f>'Focused Minority Races'!S40</f>
        <v>59794</v>
      </c>
      <c r="Y40" s="75" t="n">
        <f>IF(ISERROR(X40/(V40+X40)),"",(X40/(V40+X40)))</f>
        <v>0.530271991202632</v>
      </c>
      <c r="Z40" s="14" t="n">
        <v>41779</v>
      </c>
      <c r="AA40" s="75" t="n">
        <f>IF(ISERROR(Z40/(Z40+AB40)),"",(Z40/(Z40+AB40)))</f>
        <v>0.493031543917205</v>
      </c>
      <c r="AB40" s="14" t="n">
        <v>42960</v>
      </c>
      <c r="AC40" s="75" t="n">
        <f>IF(ISERROR(AB40/(Z40+AB40)),"",(AB40/(Z40+AB40)))</f>
        <v>0.506968456082795</v>
      </c>
      <c r="AD40" s="14" t="n">
        <v>70575</v>
      </c>
      <c r="AE40" s="75" t="n">
        <f>IF(ISERROR(AD40/(AD40+AF40)),"",(AD40/(AD40+AF40)))</f>
        <v>0.58301872764372</v>
      </c>
      <c r="AF40" s="14" t="n">
        <v>50476</v>
      </c>
      <c r="AG40" s="75" t="n">
        <f>IF(ISERROR(AF40/(AD40+AF40)),"",(AF40/(AD40+AF40)))</f>
        <v>0.41698127235628</v>
      </c>
      <c r="AH40" s="14" t="n">
        <f>'Focused Minority Races'!U40</f>
        <v>53213</v>
      </c>
      <c r="AI40" s="75" t="n">
        <f>IF(ISERROR(AH40/(AH40+AJ40)),"",(AH40/(AH40+AJ40)))</f>
        <v>0.475082136990215</v>
      </c>
      <c r="AJ40" s="14" t="n">
        <f>'Focused Minority Races'!W40</f>
        <v>58795</v>
      </c>
      <c r="AK40" s="75" t="n">
        <f>IF(ISERROR(AJ40/(AH40+AJ40)),"",(AJ40/(AH40+AJ40)))</f>
        <v>0.524917863009785</v>
      </c>
      <c r="AL40" s="14" t="n">
        <v>41612</v>
      </c>
      <c r="AM40" s="75" t="n">
        <f>IF(ISERROR(AL40/(AL40+AN40)),"",(AL40/(AL40+AN40)))</f>
        <v>0.485305094233999</v>
      </c>
      <c r="AN40" s="14" t="n">
        <v>44132</v>
      </c>
      <c r="AO40" s="75" t="n">
        <f>IF(ISERROR(AN40/(AL40+AN40)),"",(AN40/(AL40+AN40)))</f>
        <v>0.514694905766001</v>
      </c>
      <c r="AP40" s="14" t="n">
        <v>47823</v>
      </c>
      <c r="AQ40" s="75" t="n">
        <f>IF(ISERROR(AP40/(AP40+AR40)),"",(AP40/(AP40+AR40)))</f>
        <v>0.448477971378735</v>
      </c>
      <c r="AR40" s="14" t="n">
        <v>58811</v>
      </c>
      <c r="AS40" s="75" t="n">
        <f>IF(ISERROR(AR40/(AP40+AR40)),"",(AR40/(AP40+AR40)))</f>
        <v>0.551522028621265</v>
      </c>
      <c r="AT40" s="14" t="n">
        <v>35608</v>
      </c>
      <c r="AU40" s="75" t="n">
        <f>IF(ISERROR(AT40/(AT40+AV40)),"",(AT40/(AT40+AV40)))</f>
        <v>0.433482664589014</v>
      </c>
      <c r="AV40" s="14" t="n">
        <v>46536</v>
      </c>
      <c r="AW40" s="75" t="n">
        <f>IF(ISERROR(AV40/(AT40+AV40)),"",(AV40/(AT40+AV40)))</f>
        <v>0.566517335410986</v>
      </c>
      <c r="AX40" s="14" t="n">
        <v>50780</v>
      </c>
      <c r="AY40" s="75" t="n">
        <f>IF(ISERROR(AX40/(AX40+AZ40)),"",(AX40/(AX40+AZ40)))</f>
        <v>0.465252645563242</v>
      </c>
      <c r="AZ40" s="14" t="n">
        <v>58365</v>
      </c>
      <c r="BA40" s="75" t="n">
        <f>IF(ISERROR(AZ40/(AX40+AZ40)),"",(AZ40/(AX40+AZ40)))</f>
        <v>0.534747354436758</v>
      </c>
      <c r="BB40" s="14" t="n">
        <f>'Focused Minority Races'!Y40</f>
        <v>36281</v>
      </c>
      <c r="BC40" s="75" t="n">
        <f>IF(ISERROR(BB40/(BB40+BD40)),"",(BB40/(BB40+BD40)))</f>
        <v>0.440228601936564</v>
      </c>
      <c r="BD40" s="14" t="n">
        <f>'Focused Minority Races'!AA40</f>
        <v>46133</v>
      </c>
      <c r="BE40" s="75" t="n">
        <f>IF(ISERROR(BD40/(BB40+BD40)),"",(BD40/(BB40+BD40)))</f>
        <v>0.559771398063436</v>
      </c>
      <c r="BF40" s="25" t="n">
        <v>5881</v>
      </c>
      <c r="BG40" s="75" t="n">
        <f>IF(ISERROR(BF40/($BF40+$BH40+$BJ40)),"",(BF40/($BF40+$BH40+$BJ40)))</f>
        <v>0.225360208461067</v>
      </c>
      <c r="BH40" s="25" t="n">
        <v>6332</v>
      </c>
      <c r="BI40" s="75" t="n">
        <f>IF(ISERROR(BH40/($BF40+$BH40+$BJ40)),"",(BH40/($BF40+$BH40+$BJ40)))</f>
        <v>0.242642550582465</v>
      </c>
      <c r="BJ40" s="25" t="n">
        <v>13883</v>
      </c>
      <c r="BK40" s="75" t="n">
        <f>IF(ISERROR(BJ40/($BF40+$BH40+$BJ40)),"",(BJ40/($BF40+$BH40+$BJ40)))</f>
        <v>0.531997240956468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